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24226"/>
  <xr:revisionPtr revIDLastSave="0" documentId="13_ncr:1_{67BBC317-A124-456C-B441-4D716F1BF907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CPD" sheetId="27" r:id="rId1"/>
    <sheet name="MDD" sheetId="29" r:id="rId2"/>
    <sheet name="Energy" sheetId="30" r:id="rId3"/>
    <sheet name="___snlqueryparms" sheetId="19" state="veryHidden" r:id="rId4"/>
  </sheets>
  <definedNames>
    <definedName name="_10A_ADJ_TX" localSheetId="0">#REF!</definedName>
    <definedName name="_10A_ADJ_TX" localSheetId="2">#REF!</definedName>
    <definedName name="_10A_ADJ_TX" localSheetId="1">#REF!</definedName>
    <definedName name="_10A_ADJ_TX">#REF!</definedName>
    <definedName name="_11A_DEMAND_MODEL" localSheetId="0">#REF!</definedName>
    <definedName name="_11A_DEMAND_MODEL" localSheetId="2">#REF!</definedName>
    <definedName name="_11A_DEMAND_MODEL" localSheetId="1">#REF!</definedName>
    <definedName name="_11A_DEMAND_MODEL">#REF!</definedName>
    <definedName name="_12A_JURIS" localSheetId="0">#REF!</definedName>
    <definedName name="_12A_JURIS" localSheetId="2">#REF!</definedName>
    <definedName name="_12A_JURIS" localSheetId="1">#REF!</definedName>
    <definedName name="_12A_JURIS">#REF!</definedName>
    <definedName name="_13A_UNADJ_ALLOCAT" localSheetId="0">#REF!</definedName>
    <definedName name="_13A_UNADJ_ALLOCAT" localSheetId="2">#REF!</definedName>
    <definedName name="_13A_UNADJ_ALLOCAT" localSheetId="1">#REF!</definedName>
    <definedName name="_13A_UNADJ_ALLOCAT">#REF!</definedName>
    <definedName name="_14A_UNADJ_CLASS" localSheetId="0">#REF!</definedName>
    <definedName name="_14A_UNADJ_CLASS" localSheetId="2">#REF!</definedName>
    <definedName name="_14A_UNADJ_CLASS" localSheetId="1">#REF!</definedName>
    <definedName name="_14A_UNADJ_CLASS">#REF!</definedName>
    <definedName name="_15A_UNADJ_D2" localSheetId="0">#REF!</definedName>
    <definedName name="_15A_UNADJ_D2" localSheetId="2">#REF!</definedName>
    <definedName name="_15A_UNADJ_D2" localSheetId="1">#REF!</definedName>
    <definedName name="_15A_UNADJ_D2">#REF!</definedName>
    <definedName name="_16A_UNADJ_METER" localSheetId="0">#REF!</definedName>
    <definedName name="_16A_UNADJ_METER" localSheetId="2">#REF!</definedName>
    <definedName name="_16A_UNADJ_METER" localSheetId="1">#REF!</definedName>
    <definedName name="_16A_UNADJ_METER">#REF!</definedName>
    <definedName name="_17A_UNADJ_MODEL" localSheetId="0">#REF!</definedName>
    <definedName name="_17A_UNADJ_MODEL" localSheetId="2">#REF!</definedName>
    <definedName name="_17A_UNADJ_MODEL" localSheetId="1">#REF!</definedName>
    <definedName name="_17A_UNADJ_MODEL">#REF!</definedName>
    <definedName name="_18A_UNADJ_NM_E1" localSheetId="0">#REF!</definedName>
    <definedName name="_18A_UNADJ_NM_E1" localSheetId="2">#REF!</definedName>
    <definedName name="_18A_UNADJ_NM_E1" localSheetId="1">#REF!</definedName>
    <definedName name="_18A_UNADJ_NM_E1">#REF!</definedName>
    <definedName name="_19A_UNADJ_NM4CP" localSheetId="0">#REF!</definedName>
    <definedName name="_19A_UNADJ_NM4CP" localSheetId="2">#REF!</definedName>
    <definedName name="_19A_UNADJ_NM4CP" localSheetId="1">#REF!</definedName>
    <definedName name="_19A_UNADJ_NM4CP">#REF!</definedName>
    <definedName name="_1A_ADJ_ALLOCAT" localSheetId="0">#REF!</definedName>
    <definedName name="_1A_ADJ_ALLOCAT" localSheetId="2">#REF!</definedName>
    <definedName name="_1A_ADJ_ALLOCAT" localSheetId="1">#REF!</definedName>
    <definedName name="_1A_ADJ_ALLOCAT">#REF!</definedName>
    <definedName name="_20A_UNADJ_NMBACK" localSheetId="0">#REF!</definedName>
    <definedName name="_20A_UNADJ_NMBACK" localSheetId="2">#REF!</definedName>
    <definedName name="_20A_UNADJ_NMBACK" localSheetId="1">#REF!</definedName>
    <definedName name="_20A_UNADJ_NMBACK">#REF!</definedName>
    <definedName name="_21A_UNADJ_SUPPLY" localSheetId="0">#REF!</definedName>
    <definedName name="_21A_UNADJ_SUPPLY" localSheetId="2">#REF!</definedName>
    <definedName name="_21A_UNADJ_SUPPLY" localSheetId="1">#REF!</definedName>
    <definedName name="_21A_UNADJ_SUPPLY">#REF!</definedName>
    <definedName name="_22A_UNADJ_TX" localSheetId="0">#REF!</definedName>
    <definedName name="_22A_UNADJ_TX" localSheetId="2">#REF!</definedName>
    <definedName name="_22A_UNADJ_TX" localSheetId="1">#REF!</definedName>
    <definedName name="_22A_UNADJ_TX">#REF!</definedName>
    <definedName name="_2A_ADJ_CLASS" localSheetId="0">#REF!</definedName>
    <definedName name="_2A_ADJ_CLASS" localSheetId="2">#REF!</definedName>
    <definedName name="_2A_ADJ_CLASS" localSheetId="1">#REF!</definedName>
    <definedName name="_2A_ADJ_CLASS">#REF!</definedName>
    <definedName name="_3A_ADJ_D2" localSheetId="0">#REF!</definedName>
    <definedName name="_3A_ADJ_D2" localSheetId="2">#REF!</definedName>
    <definedName name="_3A_ADJ_D2" localSheetId="1">#REF!</definedName>
    <definedName name="_3A_ADJ_D2">#REF!</definedName>
    <definedName name="_4A_ADJ_METER" localSheetId="0">#REF!</definedName>
    <definedName name="_4A_ADJ_METER" localSheetId="2">#REF!</definedName>
    <definedName name="_4A_ADJ_METER" localSheetId="1">#REF!</definedName>
    <definedName name="_4A_ADJ_METER">#REF!</definedName>
    <definedName name="_5A_ADJ_MODEL" localSheetId="0">#REF!</definedName>
    <definedName name="_5A_ADJ_MODEL" localSheetId="2">#REF!</definedName>
    <definedName name="_5A_ADJ_MODEL" localSheetId="1">#REF!</definedName>
    <definedName name="_5A_ADJ_MODEL">#REF!</definedName>
    <definedName name="_6A_ADJ_NM_E1" localSheetId="0">#REF!</definedName>
    <definedName name="_6A_ADJ_NM_E1" localSheetId="2">#REF!</definedName>
    <definedName name="_6A_ADJ_NM_E1" localSheetId="1">#REF!</definedName>
    <definedName name="_6A_ADJ_NM_E1">#REF!</definedName>
    <definedName name="_7A_ADJ_NM4CP" localSheetId="0">#REF!</definedName>
    <definedName name="_7A_ADJ_NM4CP" localSheetId="2">#REF!</definedName>
    <definedName name="_7A_ADJ_NM4CP" localSheetId="1">#REF!</definedName>
    <definedName name="_7A_ADJ_NM4CP">#REF!</definedName>
    <definedName name="_8A_ADJ_NMBACK" localSheetId="0">#REF!</definedName>
    <definedName name="_8A_ADJ_NMBACK" localSheetId="2">#REF!</definedName>
    <definedName name="_8A_ADJ_NMBACK" localSheetId="1">#REF!</definedName>
    <definedName name="_8A_ADJ_NMBACK">#REF!</definedName>
    <definedName name="_9A_ADJ_SUPPLY" localSheetId="0">#REF!</definedName>
    <definedName name="_9A_ADJ_SUPPLY" localSheetId="2">#REF!</definedName>
    <definedName name="_9A_ADJ_SUPPLY" localSheetId="1">#REF!</definedName>
    <definedName name="_9A_ADJ_SUPPLY">#REF!</definedName>
    <definedName name="CFEDEM" localSheetId="0">#REF!</definedName>
    <definedName name="CFEDEM" localSheetId="2">#REF!</definedName>
    <definedName name="CFEDEM" localSheetId="1">#REF!</definedName>
    <definedName name="CFEDEM">#REF!</definedName>
    <definedName name="CFENAT" localSheetId="0">#REF!</definedName>
    <definedName name="CFENAT" localSheetId="2">#REF!</definedName>
    <definedName name="CFENAT" localSheetId="1">#REF!</definedName>
    <definedName name="CFENAT">#REF!</definedName>
    <definedName name="FERCPK" localSheetId="0">#REF!</definedName>
    <definedName name="FERCPK" localSheetId="2">#REF!</definedName>
    <definedName name="FERCPK" localSheetId="1">#REF!</definedName>
    <definedName name="FERCPK">#REF!</definedName>
    <definedName name="IIDDEM" localSheetId="0">#REF!</definedName>
    <definedName name="IIDDEM" localSheetId="2">#REF!</definedName>
    <definedName name="IIDDEM" localSheetId="1">#REF!</definedName>
    <definedName name="IIDDEM">#REF!</definedName>
    <definedName name="NMDEM" localSheetId="0">#REF!</definedName>
    <definedName name="NMDEM" localSheetId="2">#REF!</definedName>
    <definedName name="NMDEM" localSheetId="1">#REF!</definedName>
    <definedName name="NMDEM">#REF!</definedName>
    <definedName name="NMNAT" localSheetId="0">#REF!</definedName>
    <definedName name="NMNAT" localSheetId="2">#REF!</definedName>
    <definedName name="NMNAT" localSheetId="1">#REF!</definedName>
    <definedName name="NMNAT">#REF!</definedName>
    <definedName name="NMPK" localSheetId="0">#REF!</definedName>
    <definedName name="NMPK" localSheetId="2">#REF!</definedName>
    <definedName name="NMPK" localSheetId="1">#REF!</definedName>
    <definedName name="NMPK">#REF!</definedName>
    <definedName name="_xlnm.Print_Area" localSheetId="0">CPD!$A$1:$X$198</definedName>
    <definedName name="_xlnm.Print_Area" localSheetId="2">Energy!$A$1:$X$198</definedName>
    <definedName name="_xlnm.Print_Area" localSheetId="1">MDD!$A$1:$X$198</definedName>
    <definedName name="_xlnm.Print_Area">#REF!</definedName>
    <definedName name="_xlnm.Print_Titles" localSheetId="0">CPD!$A:$D</definedName>
    <definedName name="_xlnm.Print_Titles" localSheetId="2">Energy!$A:$D</definedName>
    <definedName name="_xlnm.Print_Titles" localSheetId="1">MDD!$A:$D</definedName>
    <definedName name="RGDNAT" localSheetId="0">#REF!</definedName>
    <definedName name="RGDNAT" localSheetId="2">#REF!</definedName>
    <definedName name="RGDNAT" localSheetId="1">#REF!</definedName>
    <definedName name="RGDNAT">#REF!</definedName>
    <definedName name="RGVDEM" localSheetId="0">#REF!</definedName>
    <definedName name="RGVDEM" localSheetId="2">#REF!</definedName>
    <definedName name="RGVDEM" localSheetId="1">#REF!</definedName>
    <definedName name="RGVDEM">#REF!</definedName>
    <definedName name="RGVNAT" localSheetId="0">#REF!</definedName>
    <definedName name="RGVNAT" localSheetId="2">#REF!</definedName>
    <definedName name="RGVNAT" localSheetId="1">#REF!</definedName>
    <definedName name="RGVNAT">#REF!</definedName>
    <definedName name="SYSPK" localSheetId="0">#REF!</definedName>
    <definedName name="SYSPK" localSheetId="2">#REF!</definedName>
    <definedName name="SYSPK" localSheetId="1">#REF!</definedName>
    <definedName name="SYSPK">#REF!</definedName>
    <definedName name="TNPDEM" localSheetId="0">#REF!</definedName>
    <definedName name="TNPDEM" localSheetId="2">#REF!</definedName>
    <definedName name="TNPDEM" localSheetId="1">#REF!</definedName>
    <definedName name="TNPDEM">#REF!</definedName>
    <definedName name="TXDEM" localSheetId="0">#REF!</definedName>
    <definedName name="TXDEM" localSheetId="2">#REF!</definedName>
    <definedName name="TXDEM" localSheetId="1">#REF!</definedName>
    <definedName name="TXDEM">#REF!</definedName>
    <definedName name="TXNAT" localSheetId="0">#REF!</definedName>
    <definedName name="TXNAT" localSheetId="2">#REF!</definedName>
    <definedName name="TXNAT" localSheetId="1">#REF!</definedName>
    <definedName name="TXNAT">#REF!</definedName>
    <definedName name="TXPK" localSheetId="0">#REF!</definedName>
    <definedName name="TXPK" localSheetId="2">#REF!</definedName>
    <definedName name="TXPK" localSheetId="1">#REF!</definedName>
    <definedName name="TXPK">#REF!</definedName>
    <definedName name="wrn.allocpb." hidden="1">{#N/A,#N/A,FALSE,"Alloc"}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44" i="27" l="1"/>
  <c r="X44" i="27"/>
  <c r="M44" i="27"/>
  <c r="N44" i="27"/>
  <c r="A167" i="27"/>
  <c r="A168" i="27"/>
  <c r="A169" i="27" s="1"/>
  <c r="A170" i="27" s="1"/>
  <c r="A171" i="27" s="1"/>
  <c r="A172" i="27" s="1"/>
  <c r="A173" i="27" s="1"/>
  <c r="A174" i="27" s="1"/>
  <c r="A175" i="27" s="1"/>
  <c r="A176" i="27" s="1"/>
  <c r="A177" i="27" s="1"/>
  <c r="A178" i="27" s="1"/>
  <c r="A179" i="27" s="1"/>
  <c r="A180" i="27" s="1"/>
  <c r="A181" i="27" s="1"/>
  <c r="A182" i="27" s="1"/>
  <c r="A183" i="27" s="1"/>
  <c r="A184" i="27" s="1"/>
  <c r="A185" i="27" s="1"/>
  <c r="A112" i="27"/>
  <c r="A113" i="27" s="1"/>
  <c r="A114" i="27" s="1"/>
  <c r="A115" i="27" s="1"/>
  <c r="A116" i="27" s="1"/>
  <c r="A117" i="27" s="1"/>
  <c r="A118" i="27" s="1"/>
  <c r="A119" i="27" s="1"/>
  <c r="A120" i="27" s="1"/>
  <c r="A121" i="27" s="1"/>
  <c r="A122" i="27" s="1"/>
  <c r="A123" i="27" s="1"/>
  <c r="A124" i="27" s="1"/>
  <c r="A125" i="27" s="1"/>
  <c r="A126" i="27" s="1"/>
  <c r="A127" i="27" s="1"/>
  <c r="A128" i="27" s="1"/>
  <c r="A129" i="27" s="1"/>
  <c r="A130" i="27" s="1"/>
  <c r="A131" i="27" s="1"/>
  <c r="A132" i="27" s="1"/>
  <c r="A133" i="27" s="1"/>
  <c r="A134" i="27" s="1"/>
  <c r="A135" i="27" s="1"/>
  <c r="A136" i="27" s="1"/>
  <c r="A137" i="27" s="1"/>
  <c r="A138" i="27" s="1"/>
  <c r="A139" i="27" s="1"/>
  <c r="A140" i="27" s="1"/>
  <c r="A141" i="27" s="1"/>
  <c r="A142" i="27" s="1"/>
  <c r="A143" i="27" s="1"/>
  <c r="A144" i="27" s="1"/>
  <c r="A145" i="27" s="1"/>
  <c r="A146" i="27" s="1"/>
  <c r="A147" i="27" s="1"/>
  <c r="A148" i="27" s="1"/>
  <c r="A68" i="27"/>
  <c r="A69" i="27" s="1"/>
  <c r="A70" i="27" s="1"/>
  <c r="A71" i="27" s="1"/>
  <c r="A72" i="27" s="1"/>
  <c r="A73" i="27" s="1"/>
  <c r="A74" i="27" s="1"/>
  <c r="A75" i="27" s="1"/>
  <c r="A76" i="27" s="1"/>
  <c r="A77" i="27" s="1"/>
  <c r="A78" i="27" s="1"/>
  <c r="A79" i="27" s="1"/>
  <c r="A80" i="27" s="1"/>
  <c r="A81" i="27" s="1"/>
  <c r="A82" i="27" s="1"/>
  <c r="A83" i="27" s="1"/>
  <c r="A84" i="27" s="1"/>
  <c r="A85" i="27" s="1"/>
  <c r="A86" i="27" s="1"/>
  <c r="A13" i="27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187" i="29"/>
  <c r="A167" i="29"/>
  <c r="A168" i="29"/>
  <c r="A169" i="29" s="1"/>
  <c r="A170" i="29" s="1"/>
  <c r="A171" i="29" s="1"/>
  <c r="A172" i="29" s="1"/>
  <c r="A173" i="29" s="1"/>
  <c r="A174" i="29" s="1"/>
  <c r="A175" i="29" s="1"/>
  <c r="A176" i="29" s="1"/>
  <c r="A177" i="29" s="1"/>
  <c r="A178" i="29" s="1"/>
  <c r="A179" i="29" s="1"/>
  <c r="A180" i="29" s="1"/>
  <c r="A181" i="29" s="1"/>
  <c r="A182" i="29" s="1"/>
  <c r="A183" i="29" s="1"/>
  <c r="A184" i="29" s="1"/>
  <c r="A185" i="29" s="1"/>
  <c r="A133" i="29"/>
  <c r="A134" i="29" s="1"/>
  <c r="A135" i="29" s="1"/>
  <c r="A136" i="29" s="1"/>
  <c r="A137" i="29" s="1"/>
  <c r="A138" i="29" s="1"/>
  <c r="A139" i="29" s="1"/>
  <c r="A140" i="29" s="1"/>
  <c r="A141" i="29" s="1"/>
  <c r="A142" i="29" s="1"/>
  <c r="A143" i="29" s="1"/>
  <c r="A144" i="29" s="1"/>
  <c r="A145" i="29" s="1"/>
  <c r="A146" i="29" s="1"/>
  <c r="A147" i="29" s="1"/>
  <c r="A148" i="29" s="1"/>
  <c r="A112" i="29"/>
  <c r="A113" i="29"/>
  <c r="A114" i="29" s="1"/>
  <c r="A115" i="29" s="1"/>
  <c r="A116" i="29" s="1"/>
  <c r="A117" i="29" s="1"/>
  <c r="A118" i="29" s="1"/>
  <c r="A119" i="29" s="1"/>
  <c r="A120" i="29" s="1"/>
  <c r="A121" i="29" s="1"/>
  <c r="A122" i="29" s="1"/>
  <c r="A123" i="29" s="1"/>
  <c r="A124" i="29" s="1"/>
  <c r="A125" i="29" s="1"/>
  <c r="A126" i="29" s="1"/>
  <c r="A127" i="29" s="1"/>
  <c r="A128" i="29" s="1"/>
  <c r="A129" i="29" s="1"/>
  <c r="A130" i="29" s="1"/>
  <c r="A131" i="29" s="1"/>
  <c r="A132" i="29" s="1"/>
  <c r="A68" i="29"/>
  <c r="A69" i="29"/>
  <c r="A70" i="29" s="1"/>
  <c r="A71" i="29" s="1"/>
  <c r="A72" i="29" s="1"/>
  <c r="A73" i="29" s="1"/>
  <c r="A74" i="29" s="1"/>
  <c r="A75" i="29" s="1"/>
  <c r="A76" i="29" s="1"/>
  <c r="A77" i="29" s="1"/>
  <c r="A78" i="29" s="1"/>
  <c r="A79" i="29" s="1"/>
  <c r="A80" i="29" s="1"/>
  <c r="A81" i="29" s="1"/>
  <c r="A82" i="29" s="1"/>
  <c r="A83" i="29" s="1"/>
  <c r="A84" i="29" s="1"/>
  <c r="A85" i="29" s="1"/>
  <c r="A86" i="29" s="1"/>
  <c r="A13" i="29"/>
  <c r="A14" i="29" s="1"/>
  <c r="A15" i="29" s="1"/>
  <c r="A16" i="29" s="1"/>
  <c r="A17" i="29" s="1"/>
  <c r="A18" i="29" s="1"/>
  <c r="A19" i="29" s="1"/>
  <c r="A20" i="29" s="1"/>
  <c r="A21" i="29" s="1"/>
  <c r="A22" i="29" s="1"/>
  <c r="A23" i="29" s="1"/>
  <c r="A24" i="29" s="1"/>
  <c r="A25" i="29" s="1"/>
  <c r="A26" i="29" s="1"/>
  <c r="A27" i="29" s="1"/>
  <c r="A28" i="29" s="1"/>
  <c r="A29" i="29" s="1"/>
  <c r="A30" i="29" s="1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A48" i="29" s="1"/>
  <c r="A49" i="29" s="1"/>
  <c r="A88" i="30"/>
  <c r="A86" i="30"/>
  <c r="A187" i="30"/>
  <c r="A167" i="30"/>
  <c r="A168" i="30" s="1"/>
  <c r="A169" i="30" s="1"/>
  <c r="A170" i="30" s="1"/>
  <c r="A171" i="30" s="1"/>
  <c r="A172" i="30" s="1"/>
  <c r="A173" i="30" s="1"/>
  <c r="A174" i="30" s="1"/>
  <c r="A175" i="30" s="1"/>
  <c r="A176" i="30" s="1"/>
  <c r="A177" i="30" s="1"/>
  <c r="A178" i="30" s="1"/>
  <c r="A179" i="30" s="1"/>
  <c r="A180" i="30" s="1"/>
  <c r="A181" i="30" s="1"/>
  <c r="A182" i="30" s="1"/>
  <c r="A183" i="30" s="1"/>
  <c r="A184" i="30" s="1"/>
  <c r="A185" i="30" s="1"/>
  <c r="A112" i="30"/>
  <c r="A113" i="30"/>
  <c r="A114" i="30" s="1"/>
  <c r="A115" i="30" s="1"/>
  <c r="A116" i="30" s="1"/>
  <c r="A117" i="30" s="1"/>
  <c r="A118" i="30" s="1"/>
  <c r="A119" i="30" s="1"/>
  <c r="A120" i="30" s="1"/>
  <c r="A121" i="30" s="1"/>
  <c r="A122" i="30" s="1"/>
  <c r="A123" i="30" s="1"/>
  <c r="A124" i="30" s="1"/>
  <c r="A125" i="30" s="1"/>
  <c r="A126" i="30" s="1"/>
  <c r="A127" i="30" s="1"/>
  <c r="A128" i="30" s="1"/>
  <c r="A129" i="30" s="1"/>
  <c r="A130" i="30" s="1"/>
  <c r="A131" i="30" s="1"/>
  <c r="A132" i="30" s="1"/>
  <c r="A133" i="30" s="1"/>
  <c r="A134" i="30" s="1"/>
  <c r="A135" i="30" s="1"/>
  <c r="A136" i="30" s="1"/>
  <c r="A137" i="30" s="1"/>
  <c r="A138" i="30" s="1"/>
  <c r="A139" i="30" s="1"/>
  <c r="A140" i="30" s="1"/>
  <c r="A141" i="30" s="1"/>
  <c r="A142" i="30" s="1"/>
  <c r="A143" i="30" s="1"/>
  <c r="A144" i="30" s="1"/>
  <c r="A145" i="30" s="1"/>
  <c r="A146" i="30" s="1"/>
  <c r="A147" i="30" s="1"/>
  <c r="A148" i="30" s="1"/>
  <c r="A68" i="30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4" i="30" s="1"/>
  <c r="A85" i="30" s="1"/>
  <c r="A13" i="30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A37" i="30" s="1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T172" i="29" l="1"/>
  <c r="T34" i="30"/>
  <c r="T18" i="30"/>
  <c r="T144" i="29"/>
  <c r="T136" i="29"/>
  <c r="T128" i="29"/>
  <c r="T120" i="29"/>
  <c r="T112" i="29"/>
  <c r="T183" i="29"/>
  <c r="T175" i="29"/>
  <c r="T167" i="29"/>
  <c r="T84" i="30"/>
  <c r="T76" i="30"/>
  <c r="T68" i="30"/>
  <c r="T92" i="30"/>
  <c r="T144" i="30"/>
  <c r="T136" i="30"/>
  <c r="T128" i="30"/>
  <c r="T120" i="30"/>
  <c r="T112" i="30"/>
  <c r="T183" i="30"/>
  <c r="T175" i="30"/>
  <c r="T167" i="30"/>
  <c r="T191" i="30"/>
  <c r="T133" i="29"/>
  <c r="T117" i="29"/>
  <c r="T26" i="30"/>
  <c r="T141" i="30"/>
  <c r="T125" i="30"/>
  <c r="T117" i="30"/>
  <c r="T147" i="29"/>
  <c r="T139" i="29"/>
  <c r="T131" i="29"/>
  <c r="T123" i="29"/>
  <c r="T115" i="29"/>
  <c r="T178" i="29"/>
  <c r="T170" i="29"/>
  <c r="T48" i="30"/>
  <c r="T40" i="30"/>
  <c r="T32" i="30"/>
  <c r="T24" i="30"/>
  <c r="T16" i="30"/>
  <c r="T147" i="30"/>
  <c r="T139" i="30"/>
  <c r="T131" i="30"/>
  <c r="T123" i="30"/>
  <c r="T115" i="30"/>
  <c r="T178" i="30"/>
  <c r="T170" i="30"/>
  <c r="T125" i="29"/>
  <c r="T180" i="29"/>
  <c r="T142" i="29"/>
  <c r="T134" i="29"/>
  <c r="T126" i="29"/>
  <c r="T118" i="29"/>
  <c r="T181" i="29"/>
  <c r="T173" i="29"/>
  <c r="T43" i="30"/>
  <c r="T35" i="30"/>
  <c r="T27" i="30"/>
  <c r="T19" i="30"/>
  <c r="T82" i="30"/>
  <c r="T74" i="30"/>
  <c r="T142" i="30"/>
  <c r="T134" i="30"/>
  <c r="T126" i="30"/>
  <c r="T118" i="30"/>
  <c r="T181" i="30"/>
  <c r="T173" i="30"/>
  <c r="T121" i="29"/>
  <c r="T113" i="29"/>
  <c r="T184" i="29"/>
  <c r="T176" i="29"/>
  <c r="T168" i="29"/>
  <c r="T46" i="30"/>
  <c r="T38" i="30"/>
  <c r="T30" i="30"/>
  <c r="T22" i="30"/>
  <c r="T14" i="30"/>
  <c r="T85" i="30"/>
  <c r="T77" i="30"/>
  <c r="T69" i="30"/>
  <c r="T184" i="30"/>
  <c r="T176" i="30"/>
  <c r="T168" i="30"/>
  <c r="T141" i="29"/>
  <c r="T81" i="30"/>
  <c r="T133" i="30"/>
  <c r="T145" i="29"/>
  <c r="T129" i="29"/>
  <c r="T148" i="29"/>
  <c r="T140" i="29"/>
  <c r="T132" i="29"/>
  <c r="T124" i="29"/>
  <c r="T116" i="29"/>
  <c r="T179" i="29"/>
  <c r="T171" i="29"/>
  <c r="T49" i="30"/>
  <c r="T41" i="30"/>
  <c r="T33" i="30"/>
  <c r="T25" i="30"/>
  <c r="T17" i="30"/>
  <c r="T80" i="30"/>
  <c r="T72" i="30"/>
  <c r="T148" i="30"/>
  <c r="T140" i="30"/>
  <c r="T132" i="30"/>
  <c r="T124" i="30"/>
  <c r="T116" i="30"/>
  <c r="T143" i="29"/>
  <c r="T135" i="29"/>
  <c r="T127" i="29"/>
  <c r="T119" i="29"/>
  <c r="T182" i="29"/>
  <c r="T174" i="29"/>
  <c r="T191" i="29"/>
  <c r="T45" i="30"/>
  <c r="T44" i="30"/>
  <c r="T37" i="30"/>
  <c r="T36" i="30"/>
  <c r="T29" i="30"/>
  <c r="T28" i="30"/>
  <c r="T21" i="30"/>
  <c r="T20" i="30"/>
  <c r="T13" i="30"/>
  <c r="T83" i="30"/>
  <c r="T79" i="30"/>
  <c r="T75" i="30"/>
  <c r="T71" i="30"/>
  <c r="T145" i="30"/>
  <c r="T137" i="30"/>
  <c r="T129" i="30"/>
  <c r="T121" i="30"/>
  <c r="T113" i="30"/>
  <c r="T146" i="30"/>
  <c r="T143" i="30"/>
  <c r="T138" i="30"/>
  <c r="T135" i="30"/>
  <c r="T130" i="30"/>
  <c r="T127" i="30"/>
  <c r="T122" i="30"/>
  <c r="T119" i="30"/>
  <c r="T114" i="30"/>
  <c r="T179" i="30"/>
  <c r="T171" i="30"/>
  <c r="T182" i="30"/>
  <c r="T180" i="30"/>
  <c r="T174" i="30"/>
  <c r="T172" i="30"/>
  <c r="T42" i="30"/>
  <c r="T73" i="30"/>
  <c r="T137" i="29"/>
  <c r="T146" i="29"/>
  <c r="T138" i="29"/>
  <c r="T130" i="29"/>
  <c r="T122" i="29"/>
  <c r="T114" i="29"/>
  <c r="T185" i="29"/>
  <c r="T177" i="29"/>
  <c r="T169" i="29"/>
  <c r="T47" i="30"/>
  <c r="T39" i="30"/>
  <c r="T31" i="30"/>
  <c r="T23" i="30"/>
  <c r="T15" i="30"/>
  <c r="T86" i="30"/>
  <c r="T78" i="30"/>
  <c r="T70" i="30"/>
  <c r="T185" i="30"/>
  <c r="T177" i="30"/>
  <c r="T169" i="30"/>
  <c r="A88" i="29"/>
  <c r="T191" i="27"/>
  <c r="T167" i="27"/>
  <c r="T168" i="27"/>
  <c r="T169" i="27"/>
  <c r="T170" i="27"/>
  <c r="T171" i="27"/>
  <c r="T172" i="27"/>
  <c r="T173" i="27"/>
  <c r="T174" i="27"/>
  <c r="T175" i="27"/>
  <c r="T176" i="27"/>
  <c r="T177" i="27"/>
  <c r="T178" i="27"/>
  <c r="T179" i="27"/>
  <c r="T180" i="27"/>
  <c r="T181" i="27"/>
  <c r="T182" i="27"/>
  <c r="T183" i="27"/>
  <c r="T184" i="27"/>
  <c r="T185" i="27"/>
  <c r="T112" i="27"/>
  <c r="T113" i="27"/>
  <c r="T114" i="27"/>
  <c r="T115" i="27"/>
  <c r="T116" i="27"/>
  <c r="T117" i="27"/>
  <c r="T118" i="27"/>
  <c r="T119" i="27"/>
  <c r="T120" i="27"/>
  <c r="T121" i="27"/>
  <c r="T122" i="27"/>
  <c r="T123" i="27"/>
  <c r="T124" i="27"/>
  <c r="T125" i="27"/>
  <c r="T126" i="27"/>
  <c r="T127" i="27"/>
  <c r="T128" i="27"/>
  <c r="T129" i="27"/>
  <c r="T130" i="27"/>
  <c r="T131" i="27"/>
  <c r="T132" i="27"/>
  <c r="T133" i="27"/>
  <c r="T134" i="27"/>
  <c r="T135" i="27"/>
  <c r="T136" i="27"/>
  <c r="T137" i="27"/>
  <c r="T138" i="27"/>
  <c r="T139" i="27"/>
  <c r="T140" i="27"/>
  <c r="T141" i="27"/>
  <c r="T142" i="27"/>
  <c r="T143" i="27"/>
  <c r="T144" i="27"/>
  <c r="T145" i="27"/>
  <c r="T146" i="27"/>
  <c r="T147" i="27"/>
  <c r="T148" i="27"/>
  <c r="T92" i="27"/>
  <c r="T68" i="27"/>
  <c r="T69" i="27"/>
  <c r="T70" i="27"/>
  <c r="T71" i="27"/>
  <c r="T72" i="27"/>
  <c r="T73" i="27"/>
  <c r="T74" i="27"/>
  <c r="T75" i="27"/>
  <c r="T76" i="27"/>
  <c r="T77" i="27"/>
  <c r="T78" i="27"/>
  <c r="T79" i="27"/>
  <c r="T80" i="27"/>
  <c r="T81" i="27"/>
  <c r="T82" i="27"/>
  <c r="T83" i="27"/>
  <c r="T84" i="27"/>
  <c r="T85" i="27"/>
  <c r="T86" i="27"/>
  <c r="T92" i="29" l="1"/>
  <c r="T24" i="29"/>
  <c r="T84" i="29"/>
  <c r="T68" i="29"/>
  <c r="T19" i="29"/>
  <c r="T71" i="29"/>
  <c r="T46" i="29"/>
  <c r="T38" i="29"/>
  <c r="T30" i="29"/>
  <c r="T22" i="29"/>
  <c r="T14" i="29"/>
  <c r="T82" i="29"/>
  <c r="T74" i="29"/>
  <c r="T40" i="29"/>
  <c r="T49" i="29"/>
  <c r="T41" i="29"/>
  <c r="T33" i="29"/>
  <c r="T25" i="29"/>
  <c r="T17" i="29"/>
  <c r="T85" i="29"/>
  <c r="T77" i="29"/>
  <c r="T69" i="29"/>
  <c r="T35" i="29"/>
  <c r="T27" i="29"/>
  <c r="T79" i="29"/>
  <c r="T44" i="29"/>
  <c r="T36" i="29"/>
  <c r="T28" i="29"/>
  <c r="T20" i="29"/>
  <c r="T80" i="29"/>
  <c r="T72" i="29"/>
  <c r="T48" i="29"/>
  <c r="T32" i="29"/>
  <c r="T43" i="29"/>
  <c r="T47" i="29"/>
  <c r="T39" i="29"/>
  <c r="T31" i="29"/>
  <c r="T23" i="29"/>
  <c r="T15" i="29"/>
  <c r="T83" i="29"/>
  <c r="T75" i="29"/>
  <c r="T16" i="29"/>
  <c r="T76" i="29"/>
  <c r="T42" i="29"/>
  <c r="T34" i="29"/>
  <c r="T26" i="29"/>
  <c r="T18" i="29"/>
  <c r="T86" i="29"/>
  <c r="T78" i="29"/>
  <c r="T70" i="29"/>
  <c r="T45" i="29"/>
  <c r="T37" i="29"/>
  <c r="T29" i="29"/>
  <c r="T21" i="29"/>
  <c r="T13" i="29"/>
  <c r="T81" i="29"/>
  <c r="T73" i="29"/>
  <c r="T44" i="27"/>
  <c r="T32" i="27"/>
  <c r="T28" i="27"/>
  <c r="T15" i="27"/>
  <c r="T13" i="27"/>
  <c r="T14" i="27"/>
  <c r="T16" i="27"/>
  <c r="T17" i="27"/>
  <c r="T18" i="27"/>
  <c r="T19" i="27"/>
  <c r="T20" i="27"/>
  <c r="T21" i="27"/>
  <c r="T22" i="27"/>
  <c r="T23" i="27"/>
  <c r="T24" i="27"/>
  <c r="T25" i="27"/>
  <c r="T26" i="27"/>
  <c r="T27" i="27"/>
  <c r="T29" i="27"/>
  <c r="T30" i="27"/>
  <c r="T31" i="27"/>
  <c r="T33" i="27"/>
  <c r="T34" i="27"/>
  <c r="T35" i="27"/>
  <c r="T36" i="27"/>
  <c r="T37" i="27"/>
  <c r="T38" i="27"/>
  <c r="T39" i="27"/>
  <c r="T40" i="27"/>
  <c r="T41" i="27"/>
  <c r="T42" i="27"/>
  <c r="T43" i="27"/>
  <c r="T45" i="27"/>
  <c r="T46" i="27"/>
  <c r="T47" i="27"/>
  <c r="T48" i="27"/>
  <c r="T49" i="27"/>
  <c r="T190" i="27" l="1"/>
  <c r="T166" i="27"/>
  <c r="T111" i="27"/>
  <c r="T91" i="27"/>
  <c r="T67" i="27"/>
  <c r="T12" i="27"/>
  <c r="T190" i="30" l="1"/>
  <c r="T91" i="29" l="1"/>
  <c r="T190" i="29"/>
  <c r="T12" i="29"/>
  <c r="T67" i="29"/>
  <c r="T111" i="29"/>
  <c r="T166" i="29"/>
  <c r="I51" i="30"/>
  <c r="F51" i="30"/>
  <c r="G51" i="30"/>
  <c r="H51" i="30"/>
  <c r="J51" i="30"/>
  <c r="K51" i="30"/>
  <c r="O51" i="30"/>
  <c r="S51" i="30"/>
  <c r="P51" i="30"/>
  <c r="Q51" i="30"/>
  <c r="R51" i="30"/>
  <c r="E51" i="30"/>
  <c r="I51" i="27"/>
  <c r="S51" i="27" l="1"/>
  <c r="F51" i="29"/>
  <c r="O51" i="29"/>
  <c r="G51" i="29"/>
  <c r="P51" i="29"/>
  <c r="E51" i="27"/>
  <c r="J51" i="27"/>
  <c r="H51" i="29"/>
  <c r="Q51" i="29"/>
  <c r="I51" i="29"/>
  <c r="R51" i="29"/>
  <c r="K51" i="27"/>
  <c r="F51" i="27"/>
  <c r="O51" i="27"/>
  <c r="E51" i="29"/>
  <c r="J51" i="29"/>
  <c r="S51" i="29"/>
  <c r="R51" i="27"/>
  <c r="G51" i="27"/>
  <c r="P51" i="27"/>
  <c r="K51" i="29"/>
  <c r="H51" i="27"/>
  <c r="Q51" i="27"/>
  <c r="N158" i="30"/>
  <c r="N157" i="30"/>
  <c r="N156" i="30"/>
  <c r="N155" i="30"/>
  <c r="N158" i="29"/>
  <c r="N157" i="29"/>
  <c r="N156" i="29"/>
  <c r="N155" i="29"/>
  <c r="N158" i="27" l="1"/>
  <c r="N157" i="27"/>
  <c r="N156" i="27"/>
  <c r="N155" i="27"/>
  <c r="Q193" i="30" l="1"/>
  <c r="H193" i="30"/>
  <c r="E193" i="30"/>
  <c r="H187" i="30"/>
  <c r="Q94" i="30"/>
  <c r="H94" i="30"/>
  <c r="Q193" i="29"/>
  <c r="K193" i="29"/>
  <c r="G193" i="29"/>
  <c r="F193" i="29"/>
  <c r="E193" i="29"/>
  <c r="H187" i="29"/>
  <c r="J94" i="29"/>
  <c r="R193" i="30"/>
  <c r="W189" i="30"/>
  <c r="N189" i="30"/>
  <c r="M189" i="30"/>
  <c r="A166" i="30"/>
  <c r="A190" i="30" s="1"/>
  <c r="A191" i="30" s="1"/>
  <c r="A193" i="30" s="1"/>
  <c r="A196" i="30" s="1"/>
  <c r="S164" i="30"/>
  <c r="R164" i="30"/>
  <c r="Q164" i="30"/>
  <c r="P164" i="30"/>
  <c r="O164" i="30"/>
  <c r="K164" i="30"/>
  <c r="J164" i="30"/>
  <c r="I164" i="30"/>
  <c r="H164" i="30"/>
  <c r="G164" i="30"/>
  <c r="F164" i="30"/>
  <c r="E164" i="30"/>
  <c r="S163" i="30"/>
  <c r="R163" i="30"/>
  <c r="Q163" i="30"/>
  <c r="P163" i="30"/>
  <c r="O163" i="30"/>
  <c r="K163" i="30"/>
  <c r="J163" i="30"/>
  <c r="I163" i="30"/>
  <c r="H163" i="30"/>
  <c r="G163" i="30"/>
  <c r="F163" i="30"/>
  <c r="E163" i="30"/>
  <c r="X158" i="30"/>
  <c r="X189" i="30" s="1"/>
  <c r="X157" i="30"/>
  <c r="A157" i="30"/>
  <c r="X156" i="30"/>
  <c r="A156" i="30"/>
  <c r="X155" i="30"/>
  <c r="A155" i="30"/>
  <c r="W142" i="30"/>
  <c r="M142" i="30"/>
  <c r="A111" i="30"/>
  <c r="S109" i="30"/>
  <c r="R109" i="30"/>
  <c r="Q109" i="30"/>
  <c r="P109" i="30"/>
  <c r="O109" i="30"/>
  <c r="K109" i="30"/>
  <c r="J109" i="30"/>
  <c r="I109" i="30"/>
  <c r="H109" i="30"/>
  <c r="G109" i="30"/>
  <c r="F109" i="30"/>
  <c r="E109" i="30"/>
  <c r="S108" i="30"/>
  <c r="R108" i="30"/>
  <c r="Q108" i="30"/>
  <c r="P108" i="30"/>
  <c r="O108" i="30"/>
  <c r="K108" i="30"/>
  <c r="J108" i="30"/>
  <c r="I108" i="30"/>
  <c r="H108" i="30"/>
  <c r="G108" i="30"/>
  <c r="F108" i="30"/>
  <c r="E108" i="30"/>
  <c r="X103" i="30"/>
  <c r="X142" i="30" s="1"/>
  <c r="N103" i="30"/>
  <c r="N142" i="30" s="1"/>
  <c r="X102" i="30"/>
  <c r="N102" i="30"/>
  <c r="A102" i="30"/>
  <c r="X101" i="30"/>
  <c r="N101" i="30"/>
  <c r="A101" i="30"/>
  <c r="X100" i="30"/>
  <c r="N100" i="30"/>
  <c r="A100" i="30"/>
  <c r="W90" i="30"/>
  <c r="M90" i="30"/>
  <c r="A67" i="30"/>
  <c r="S65" i="30"/>
  <c r="R65" i="30"/>
  <c r="Q65" i="30"/>
  <c r="P65" i="30"/>
  <c r="O65" i="30"/>
  <c r="K65" i="30"/>
  <c r="J65" i="30"/>
  <c r="I65" i="30"/>
  <c r="H65" i="30"/>
  <c r="G65" i="30"/>
  <c r="F65" i="30"/>
  <c r="E65" i="30"/>
  <c r="S64" i="30"/>
  <c r="R64" i="30"/>
  <c r="Q64" i="30"/>
  <c r="P64" i="30"/>
  <c r="O64" i="30"/>
  <c r="K64" i="30"/>
  <c r="J64" i="30"/>
  <c r="I64" i="30"/>
  <c r="H64" i="30"/>
  <c r="G64" i="30"/>
  <c r="F64" i="30"/>
  <c r="E64" i="30"/>
  <c r="X59" i="30"/>
  <c r="X90" i="30" s="1"/>
  <c r="N59" i="30"/>
  <c r="N90" i="30" s="1"/>
  <c r="X58" i="30"/>
  <c r="N58" i="30"/>
  <c r="A58" i="30"/>
  <c r="X57" i="30"/>
  <c r="N57" i="30"/>
  <c r="A57" i="30"/>
  <c r="X56" i="30"/>
  <c r="N56" i="30"/>
  <c r="A56" i="30"/>
  <c r="X43" i="30"/>
  <c r="W43" i="30"/>
  <c r="N43" i="30"/>
  <c r="M43" i="30"/>
  <c r="A12" i="30"/>
  <c r="S193" i="29"/>
  <c r="H193" i="29"/>
  <c r="R193" i="29"/>
  <c r="W189" i="29"/>
  <c r="N189" i="29"/>
  <c r="M189" i="29"/>
  <c r="A166" i="29"/>
  <c r="A190" i="29" s="1"/>
  <c r="A191" i="29" s="1"/>
  <c r="A193" i="29" s="1"/>
  <c r="A196" i="29" s="1"/>
  <c r="S164" i="29"/>
  <c r="R164" i="29"/>
  <c r="Q164" i="29"/>
  <c r="P164" i="29"/>
  <c r="O164" i="29"/>
  <c r="K164" i="29"/>
  <c r="J164" i="29"/>
  <c r="I164" i="29"/>
  <c r="H164" i="29"/>
  <c r="G164" i="29"/>
  <c r="F164" i="29"/>
  <c r="E164" i="29"/>
  <c r="S163" i="29"/>
  <c r="R163" i="29"/>
  <c r="Q163" i="29"/>
  <c r="P163" i="29"/>
  <c r="O163" i="29"/>
  <c r="K163" i="29"/>
  <c r="J163" i="29"/>
  <c r="I163" i="29"/>
  <c r="H163" i="29"/>
  <c r="G163" i="29"/>
  <c r="F163" i="29"/>
  <c r="E163" i="29"/>
  <c r="X158" i="29"/>
  <c r="X189" i="29" s="1"/>
  <c r="X157" i="29"/>
  <c r="A157" i="29"/>
  <c r="X156" i="29"/>
  <c r="A156" i="29"/>
  <c r="X155" i="29"/>
  <c r="A155" i="29"/>
  <c r="W142" i="29"/>
  <c r="M142" i="29"/>
  <c r="A111" i="29"/>
  <c r="S109" i="29"/>
  <c r="R109" i="29"/>
  <c r="Q109" i="29"/>
  <c r="P109" i="29"/>
  <c r="O109" i="29"/>
  <c r="K109" i="29"/>
  <c r="J109" i="29"/>
  <c r="I109" i="29"/>
  <c r="H109" i="29"/>
  <c r="G109" i="29"/>
  <c r="F109" i="29"/>
  <c r="E109" i="29"/>
  <c r="S108" i="29"/>
  <c r="R108" i="29"/>
  <c r="Q108" i="29"/>
  <c r="P108" i="29"/>
  <c r="O108" i="29"/>
  <c r="K108" i="29"/>
  <c r="J108" i="29"/>
  <c r="I108" i="29"/>
  <c r="H108" i="29"/>
  <c r="G108" i="29"/>
  <c r="F108" i="29"/>
  <c r="E108" i="29"/>
  <c r="X103" i="29"/>
  <c r="X142" i="29" s="1"/>
  <c r="N103" i="29"/>
  <c r="N142" i="29" s="1"/>
  <c r="X102" i="29"/>
  <c r="N102" i="29"/>
  <c r="A102" i="29"/>
  <c r="X101" i="29"/>
  <c r="N101" i="29"/>
  <c r="A101" i="29"/>
  <c r="X100" i="29"/>
  <c r="N100" i="29"/>
  <c r="A100" i="29"/>
  <c r="W90" i="29"/>
  <c r="M90" i="29"/>
  <c r="A67" i="29"/>
  <c r="A91" i="29" s="1"/>
  <c r="A92" i="29" s="1"/>
  <c r="A94" i="29" s="1"/>
  <c r="A97" i="29" s="1"/>
  <c r="S65" i="29"/>
  <c r="R65" i="29"/>
  <c r="Q65" i="29"/>
  <c r="P65" i="29"/>
  <c r="O65" i="29"/>
  <c r="K65" i="29"/>
  <c r="J65" i="29"/>
  <c r="I65" i="29"/>
  <c r="H65" i="29"/>
  <c r="G65" i="29"/>
  <c r="F65" i="29"/>
  <c r="E65" i="29"/>
  <c r="S64" i="29"/>
  <c r="R64" i="29"/>
  <c r="Q64" i="29"/>
  <c r="P64" i="29"/>
  <c r="O64" i="29"/>
  <c r="K64" i="29"/>
  <c r="J64" i="29"/>
  <c r="I64" i="29"/>
  <c r="H64" i="29"/>
  <c r="G64" i="29"/>
  <c r="F64" i="29"/>
  <c r="E64" i="29"/>
  <c r="X59" i="29"/>
  <c r="X90" i="29" s="1"/>
  <c r="N59" i="29"/>
  <c r="N90" i="29" s="1"/>
  <c r="X58" i="29"/>
  <c r="N58" i="29"/>
  <c r="A58" i="29"/>
  <c r="X57" i="29"/>
  <c r="N57" i="29"/>
  <c r="A57" i="29"/>
  <c r="X56" i="29"/>
  <c r="N56" i="29"/>
  <c r="A56" i="29"/>
  <c r="X41" i="29"/>
  <c r="W41" i="29"/>
  <c r="N41" i="29"/>
  <c r="M41" i="29"/>
  <c r="A12" i="29"/>
  <c r="W189" i="27"/>
  <c r="X158" i="27"/>
  <c r="X189" i="27" s="1"/>
  <c r="X157" i="27"/>
  <c r="X156" i="27"/>
  <c r="X155" i="27"/>
  <c r="X103" i="27"/>
  <c r="X142" i="27" s="1"/>
  <c r="X102" i="27"/>
  <c r="X101" i="27"/>
  <c r="X100" i="27"/>
  <c r="X59" i="27"/>
  <c r="X90" i="27" s="1"/>
  <c r="X58" i="27"/>
  <c r="X57" i="27"/>
  <c r="X56" i="27"/>
  <c r="N189" i="27"/>
  <c r="M189" i="27"/>
  <c r="N103" i="27"/>
  <c r="N142" i="27" s="1"/>
  <c r="N102" i="27"/>
  <c r="N101" i="27"/>
  <c r="N100" i="27"/>
  <c r="N59" i="27"/>
  <c r="N90" i="27" s="1"/>
  <c r="N58" i="27"/>
  <c r="N57" i="27"/>
  <c r="N56" i="27"/>
  <c r="A157" i="27"/>
  <c r="A156" i="27"/>
  <c r="A155" i="27"/>
  <c r="A102" i="27"/>
  <c r="A101" i="27"/>
  <c r="A100" i="27"/>
  <c r="A58" i="27"/>
  <c r="A57" i="27"/>
  <c r="A56" i="27"/>
  <c r="A91" i="30" l="1"/>
  <c r="A92" i="30" s="1"/>
  <c r="A94" i="30" s="1"/>
  <c r="A97" i="30" s="1"/>
  <c r="A51" i="30"/>
  <c r="A150" i="30"/>
  <c r="A51" i="29"/>
  <c r="A150" i="29"/>
  <c r="F193" i="30"/>
  <c r="I193" i="30"/>
  <c r="S193" i="30"/>
  <c r="K94" i="30"/>
  <c r="H150" i="30"/>
  <c r="H196" i="30" s="1"/>
  <c r="F88" i="30"/>
  <c r="S94" i="30"/>
  <c r="J150" i="30"/>
  <c r="G193" i="30"/>
  <c r="G94" i="30"/>
  <c r="H88" i="30"/>
  <c r="R94" i="30"/>
  <c r="P94" i="30"/>
  <c r="E94" i="30"/>
  <c r="J88" i="30"/>
  <c r="I88" i="30"/>
  <c r="J94" i="30"/>
  <c r="F150" i="30"/>
  <c r="E187" i="30"/>
  <c r="J187" i="30"/>
  <c r="R187" i="30"/>
  <c r="J193" i="30"/>
  <c r="P193" i="30"/>
  <c r="R94" i="29"/>
  <c r="F88" i="29"/>
  <c r="F94" i="29"/>
  <c r="S94" i="29"/>
  <c r="F187" i="29"/>
  <c r="I193" i="29"/>
  <c r="G94" i="29"/>
  <c r="H94" i="29"/>
  <c r="J193" i="29"/>
  <c r="E94" i="29"/>
  <c r="G150" i="29"/>
  <c r="Q94" i="29"/>
  <c r="S88" i="29"/>
  <c r="P94" i="29"/>
  <c r="J187" i="29"/>
  <c r="P193" i="29"/>
  <c r="H88" i="29"/>
  <c r="K94" i="29"/>
  <c r="F150" i="29"/>
  <c r="H150" i="29"/>
  <c r="H196" i="29" s="1"/>
  <c r="S150" i="29"/>
  <c r="P88" i="29"/>
  <c r="R88" i="29"/>
  <c r="Q88" i="29"/>
  <c r="P150" i="29"/>
  <c r="R150" i="29"/>
  <c r="O150" i="29"/>
  <c r="O94" i="30"/>
  <c r="S187" i="29"/>
  <c r="P187" i="29"/>
  <c r="R187" i="29"/>
  <c r="O187" i="29"/>
  <c r="K88" i="30"/>
  <c r="S88" i="30"/>
  <c r="R88" i="30"/>
  <c r="Q88" i="30"/>
  <c r="Q150" i="30"/>
  <c r="S187" i="30"/>
  <c r="P187" i="30"/>
  <c r="Q187" i="30"/>
  <c r="K187" i="29"/>
  <c r="G187" i="30"/>
  <c r="O94" i="29"/>
  <c r="E88" i="29"/>
  <c r="J150" i="29"/>
  <c r="I150" i="29"/>
  <c r="E187" i="29"/>
  <c r="S150" i="30"/>
  <c r="R150" i="30"/>
  <c r="G187" i="29"/>
  <c r="I187" i="29"/>
  <c r="I187" i="30"/>
  <c r="J88" i="29"/>
  <c r="I88" i="29"/>
  <c r="G88" i="29"/>
  <c r="K193" i="30"/>
  <c r="K187" i="30"/>
  <c r="T166" i="30"/>
  <c r="F187" i="30"/>
  <c r="P150" i="30"/>
  <c r="O150" i="30"/>
  <c r="T111" i="30"/>
  <c r="K150" i="30"/>
  <c r="G150" i="30"/>
  <c r="E150" i="30"/>
  <c r="T91" i="30"/>
  <c r="F94" i="30"/>
  <c r="P88" i="30"/>
  <c r="T67" i="30"/>
  <c r="O88" i="30"/>
  <c r="G88" i="30"/>
  <c r="E88" i="30"/>
  <c r="T12" i="30"/>
  <c r="T51" i="30" s="1"/>
  <c r="Q150" i="29"/>
  <c r="K150" i="29"/>
  <c r="E150" i="29"/>
  <c r="K88" i="29"/>
  <c r="I150" i="30"/>
  <c r="O193" i="30"/>
  <c r="I94" i="30"/>
  <c r="O187" i="30"/>
  <c r="Q187" i="29"/>
  <c r="I94" i="29"/>
  <c r="O193" i="29"/>
  <c r="O88" i="29"/>
  <c r="T51" i="29"/>
  <c r="R196" i="30" l="1"/>
  <c r="F97" i="30"/>
  <c r="S196" i="30"/>
  <c r="I196" i="29"/>
  <c r="G97" i="29"/>
  <c r="T94" i="29"/>
  <c r="T193" i="30"/>
  <c r="S97" i="30"/>
  <c r="J196" i="30"/>
  <c r="J97" i="30"/>
  <c r="H97" i="30"/>
  <c r="P97" i="30"/>
  <c r="R97" i="30"/>
  <c r="G196" i="30"/>
  <c r="P196" i="30"/>
  <c r="T94" i="30"/>
  <c r="K97" i="30"/>
  <c r="Q196" i="30"/>
  <c r="Q97" i="30"/>
  <c r="P196" i="29"/>
  <c r="G196" i="29"/>
  <c r="Q97" i="29"/>
  <c r="S196" i="29"/>
  <c r="F196" i="29"/>
  <c r="F97" i="29"/>
  <c r="J97" i="29"/>
  <c r="H97" i="29"/>
  <c r="R196" i="29"/>
  <c r="K97" i="29"/>
  <c r="S97" i="29"/>
  <c r="J196" i="29"/>
  <c r="E97" i="29"/>
  <c r="R97" i="29"/>
  <c r="K196" i="29"/>
  <c r="E196" i="29"/>
  <c r="P97" i="29"/>
  <c r="O196" i="29"/>
  <c r="T88" i="30"/>
  <c r="I97" i="29"/>
  <c r="I97" i="30"/>
  <c r="I196" i="30"/>
  <c r="T150" i="30"/>
  <c r="T150" i="29"/>
  <c r="T187" i="30"/>
  <c r="O97" i="30"/>
  <c r="K196" i="30"/>
  <c r="O196" i="30"/>
  <c r="F196" i="30"/>
  <c r="E196" i="30"/>
  <c r="G97" i="30"/>
  <c r="E97" i="30"/>
  <c r="T193" i="29"/>
  <c r="Q196" i="29"/>
  <c r="T187" i="29"/>
  <c r="T88" i="29"/>
  <c r="O97" i="29"/>
  <c r="T196" i="30" l="1"/>
  <c r="T97" i="30"/>
  <c r="T196" i="29"/>
  <c r="T97" i="29"/>
  <c r="G193" i="27" l="1"/>
  <c r="P187" i="27"/>
  <c r="J187" i="27"/>
  <c r="H187" i="27"/>
  <c r="K187" i="27"/>
  <c r="S150" i="27"/>
  <c r="R150" i="27"/>
  <c r="P150" i="27"/>
  <c r="H150" i="27"/>
  <c r="I150" i="27"/>
  <c r="G150" i="27"/>
  <c r="S94" i="27"/>
  <c r="J94" i="27"/>
  <c r="H94" i="27"/>
  <c r="I94" i="27"/>
  <c r="P88" i="27"/>
  <c r="H88" i="27"/>
  <c r="K88" i="27"/>
  <c r="E88" i="27"/>
  <c r="W142" i="27"/>
  <c r="M142" i="27"/>
  <c r="J88" i="27"/>
  <c r="E163" i="27"/>
  <c r="F163" i="27"/>
  <c r="G163" i="27"/>
  <c r="H163" i="27"/>
  <c r="I163" i="27"/>
  <c r="J163" i="27"/>
  <c r="K163" i="27"/>
  <c r="E164" i="27"/>
  <c r="F164" i="27"/>
  <c r="G164" i="27"/>
  <c r="H164" i="27"/>
  <c r="I164" i="27"/>
  <c r="J164" i="27"/>
  <c r="K164" i="27"/>
  <c r="R187" i="27"/>
  <c r="R193" i="27"/>
  <c r="Q193" i="27"/>
  <c r="P193" i="27"/>
  <c r="O193" i="27"/>
  <c r="K193" i="27"/>
  <c r="J193" i="27"/>
  <c r="I193" i="27"/>
  <c r="F193" i="27"/>
  <c r="E193" i="27"/>
  <c r="A166" i="27"/>
  <c r="A187" i="27" s="1"/>
  <c r="S164" i="27"/>
  <c r="R164" i="27"/>
  <c r="Q164" i="27"/>
  <c r="P164" i="27"/>
  <c r="O164" i="27"/>
  <c r="S163" i="27"/>
  <c r="R163" i="27"/>
  <c r="Q163" i="27"/>
  <c r="P163" i="27"/>
  <c r="O163" i="27"/>
  <c r="A111" i="27"/>
  <c r="S109" i="27"/>
  <c r="R109" i="27"/>
  <c r="Q109" i="27"/>
  <c r="P109" i="27"/>
  <c r="O109" i="27"/>
  <c r="K109" i="27"/>
  <c r="J109" i="27"/>
  <c r="I109" i="27"/>
  <c r="H109" i="27"/>
  <c r="G109" i="27"/>
  <c r="F109" i="27"/>
  <c r="E109" i="27"/>
  <c r="S108" i="27"/>
  <c r="R108" i="27"/>
  <c r="Q108" i="27"/>
  <c r="P108" i="27"/>
  <c r="O108" i="27"/>
  <c r="K108" i="27"/>
  <c r="J108" i="27"/>
  <c r="I108" i="27"/>
  <c r="H108" i="27"/>
  <c r="G108" i="27"/>
  <c r="F108" i="27"/>
  <c r="E108" i="27"/>
  <c r="R94" i="27"/>
  <c r="Q94" i="27"/>
  <c r="O94" i="27"/>
  <c r="K94" i="27"/>
  <c r="G94" i="27"/>
  <c r="F94" i="27"/>
  <c r="E94" i="27"/>
  <c r="W90" i="27"/>
  <c r="M90" i="27"/>
  <c r="A67" i="27"/>
  <c r="A88" i="27" s="1"/>
  <c r="S65" i="27"/>
  <c r="R65" i="27"/>
  <c r="Q65" i="27"/>
  <c r="P65" i="27"/>
  <c r="O65" i="27"/>
  <c r="K65" i="27"/>
  <c r="J65" i="27"/>
  <c r="I65" i="27"/>
  <c r="H65" i="27"/>
  <c r="G65" i="27"/>
  <c r="F65" i="27"/>
  <c r="E65" i="27"/>
  <c r="S64" i="27"/>
  <c r="R64" i="27"/>
  <c r="Q64" i="27"/>
  <c r="P64" i="27"/>
  <c r="O64" i="27"/>
  <c r="K64" i="27"/>
  <c r="J64" i="27"/>
  <c r="I64" i="27"/>
  <c r="H64" i="27"/>
  <c r="G64" i="27"/>
  <c r="F64" i="27"/>
  <c r="E64" i="27"/>
  <c r="A12" i="27"/>
  <c r="A150" i="27" l="1"/>
  <c r="A51" i="27"/>
  <c r="A190" i="27"/>
  <c r="A191" i="27" s="1"/>
  <c r="A193" i="27" s="1"/>
  <c r="A196" i="27" s="1"/>
  <c r="A91" i="27"/>
  <c r="A92" i="27" s="1"/>
  <c r="A94" i="27" s="1"/>
  <c r="A97" i="27" s="1"/>
  <c r="R196" i="27"/>
  <c r="P196" i="27"/>
  <c r="S187" i="27"/>
  <c r="S193" i="27"/>
  <c r="F88" i="27"/>
  <c r="R88" i="27"/>
  <c r="J150" i="27"/>
  <c r="J196" i="27" s="1"/>
  <c r="E97" i="27"/>
  <c r="Q150" i="27"/>
  <c r="Q187" i="27"/>
  <c r="O150" i="27"/>
  <c r="K97" i="27"/>
  <c r="H97" i="27"/>
  <c r="S88" i="27"/>
  <c r="E187" i="27"/>
  <c r="F187" i="27"/>
  <c r="G187" i="27"/>
  <c r="G196" i="27" s="1"/>
  <c r="I187" i="27"/>
  <c r="I196" i="27" s="1"/>
  <c r="O88" i="27"/>
  <c r="H193" i="27"/>
  <c r="H196" i="27" s="1"/>
  <c r="J97" i="27"/>
  <c r="O187" i="27"/>
  <c r="I88" i="27"/>
  <c r="I97" i="27" s="1"/>
  <c r="F150" i="27"/>
  <c r="Q88" i="27"/>
  <c r="G88" i="27"/>
  <c r="G97" i="27" s="1"/>
  <c r="K150" i="27"/>
  <c r="K196" i="27" s="1"/>
  <c r="P94" i="27"/>
  <c r="E150" i="27"/>
  <c r="T51" i="27" l="1"/>
  <c r="P97" i="27"/>
  <c r="S97" i="27"/>
  <c r="S196" i="27"/>
  <c r="F196" i="27"/>
  <c r="O196" i="27"/>
  <c r="Q97" i="27"/>
  <c r="E196" i="27"/>
  <c r="T193" i="27"/>
  <c r="F97" i="27"/>
  <c r="Q196" i="27"/>
  <c r="T88" i="27"/>
  <c r="T187" i="27"/>
  <c r="T150" i="27"/>
  <c r="O97" i="27"/>
  <c r="R97" i="27"/>
  <c r="T94" i="27"/>
  <c r="T196" i="27" l="1"/>
  <c r="T97" i="27"/>
</calcChain>
</file>

<file path=xl/sharedStrings.xml><?xml version="1.0" encoding="utf-8"?>
<sst xmlns="http://schemas.openxmlformats.org/spreadsheetml/2006/main" count="1125" uniqueCount="196">
  <si>
    <t>Line</t>
  </si>
  <si>
    <t>No.</t>
  </si>
  <si>
    <t>(a)</t>
  </si>
  <si>
    <t>Rio Grande Co-Op - Van Horn</t>
  </si>
  <si>
    <t>Rio Grande Co-Op - Dell City</t>
  </si>
  <si>
    <t>Total Texas</t>
  </si>
  <si>
    <t>Total New Mexico</t>
  </si>
  <si>
    <t>(b)</t>
  </si>
  <si>
    <t>(c)</t>
  </si>
  <si>
    <t>(d)</t>
  </si>
  <si>
    <t>(e)</t>
  </si>
  <si>
    <t>(f)</t>
  </si>
  <si>
    <t>(g)</t>
  </si>
  <si>
    <t>(h)</t>
  </si>
  <si>
    <t>Total</t>
  </si>
  <si>
    <t>Rate &amp;</t>
  </si>
  <si>
    <t>Voltage</t>
  </si>
  <si>
    <t>Outdoor Recreational Lighting Service - S</t>
  </si>
  <si>
    <t>Outdoor Recreational Lighting Service - P</t>
  </si>
  <si>
    <t>General Service - S</t>
  </si>
  <si>
    <t>General Service - P</t>
  </si>
  <si>
    <t>Large Power Service - S</t>
  </si>
  <si>
    <t>Large Power Service - P</t>
  </si>
  <si>
    <t>Large Power Service - T</t>
  </si>
  <si>
    <t>Cotton Gin Service - S</t>
  </si>
  <si>
    <t>Interruptible Service Rate - Large Power - P</t>
  </si>
  <si>
    <t>City and County Service - S</t>
  </si>
  <si>
    <t>Municipal Pumping Service - S</t>
  </si>
  <si>
    <t>Municipal Pumping Service - P</t>
  </si>
  <si>
    <t>Large Power Interruptible Service - S</t>
  </si>
  <si>
    <t>Total Company</t>
  </si>
  <si>
    <t>January</t>
  </si>
  <si>
    <t>October</t>
  </si>
  <si>
    <t>February</t>
  </si>
  <si>
    <t>November</t>
  </si>
  <si>
    <t>March</t>
  </si>
  <si>
    <t>December</t>
  </si>
  <si>
    <t>April</t>
  </si>
  <si>
    <t>May</t>
  </si>
  <si>
    <t>June</t>
  </si>
  <si>
    <t>(i)</t>
  </si>
  <si>
    <t>July</t>
  </si>
  <si>
    <t>August</t>
  </si>
  <si>
    <t>September</t>
  </si>
  <si>
    <t>Energy</t>
  </si>
  <si>
    <t xml:space="preserve">               Description                </t>
  </si>
  <si>
    <t>Residential Service - S</t>
  </si>
  <si>
    <t>Irrigation Service - S</t>
  </si>
  <si>
    <t>Private Area Lighting Service - S</t>
  </si>
  <si>
    <t>Seasonal-Agricultural Processing Service - S</t>
  </si>
  <si>
    <t>State University Service - P</t>
  </si>
  <si>
    <t>Street Lighting Service - S</t>
  </si>
  <si>
    <t>Total Company at Meter</t>
  </si>
  <si>
    <t>Total Company at Source</t>
  </si>
  <si>
    <t>New Mexico Coincident Demand at Source</t>
  </si>
  <si>
    <t>Texas Coincident Demand at Source</t>
  </si>
  <si>
    <t>New Mexico Coincident Demand at Meter</t>
  </si>
  <si>
    <t>Texas Coincident Demand at Meter</t>
  </si>
  <si>
    <t>Texas Energy at Meter</t>
  </si>
  <si>
    <t>New Mexico Energy at Meter</t>
  </si>
  <si>
    <t>Texas Energy at Source</t>
  </si>
  <si>
    <t>New Mexico Energy at Source</t>
  </si>
  <si>
    <t>EL PASO ELECTRIC COMPANY</t>
  </si>
  <si>
    <t>TXRT01 - S</t>
  </si>
  <si>
    <t>TXRT02 - S</t>
  </si>
  <si>
    <t>TXRT07 - S</t>
  </si>
  <si>
    <t>TXRT07 - P</t>
  </si>
  <si>
    <t>TXRT08 - S</t>
  </si>
  <si>
    <t>TXRT11 - S TOU</t>
  </si>
  <si>
    <t>Municipal Pumping Service TOU - S</t>
  </si>
  <si>
    <t>TXRT11 - P TOU</t>
  </si>
  <si>
    <t>Municipal Pumping  Service TOU - P</t>
  </si>
  <si>
    <t>TXRT15 - Sta</t>
  </si>
  <si>
    <t>Electrolytic Refining Service - Sta</t>
  </si>
  <si>
    <t>TXRT15/A-Sta</t>
  </si>
  <si>
    <t>Curtailable Electrolytic Refining Service - Sta</t>
  </si>
  <si>
    <t>TXRT22 - S</t>
  </si>
  <si>
    <t>TXRT24 - S</t>
  </si>
  <si>
    <t>TXRT24 - P</t>
  </si>
  <si>
    <t>TXRT25 - S</t>
  </si>
  <si>
    <t>TXRT25 - P</t>
  </si>
  <si>
    <t>TXRT25 - T/115</t>
  </si>
  <si>
    <t>TXRT31 - T/115</t>
  </si>
  <si>
    <t>Military Reservation Service - T</t>
  </si>
  <si>
    <t>TXRT26 - T/115</t>
  </si>
  <si>
    <t>Petroleum Refining Service - T</t>
  </si>
  <si>
    <t>TXRT28 - S</t>
  </si>
  <si>
    <t>TXRT30 - T/69</t>
  </si>
  <si>
    <t>Electric Furnace Rate - T/69</t>
  </si>
  <si>
    <t>TXRT30 - T/115</t>
  </si>
  <si>
    <t>Electric Furnace Rate - T/115</t>
  </si>
  <si>
    <t>TXRT34 - S</t>
  </si>
  <si>
    <t>TXRT38 - P</t>
  </si>
  <si>
    <t>TXRT38 - 25/115</t>
  </si>
  <si>
    <t>Interruptible Power Rate - Transmission Service</t>
  </si>
  <si>
    <t>TXRT38 - 26/115</t>
  </si>
  <si>
    <t>Interruptible Power Rate - Petroleum Refining</t>
  </si>
  <si>
    <t>TXRT38 - 30/115</t>
  </si>
  <si>
    <t>Interruptible Power Service - Electric Furnace</t>
  </si>
  <si>
    <t>TXRT41 - 24 S</t>
  </si>
  <si>
    <t>TXRT41 - 24 P</t>
  </si>
  <si>
    <t>NMRT04 - S</t>
  </si>
  <si>
    <t>NMRT04 - P</t>
  </si>
  <si>
    <t>NMRT08 - S</t>
  </si>
  <si>
    <t>NMRT08 - P</t>
  </si>
  <si>
    <t>NMRT09 - S</t>
  </si>
  <si>
    <t>NMRT09 - P</t>
  </si>
  <si>
    <t>NMRT10 - T</t>
  </si>
  <si>
    <t>Military Research &amp; Development - T</t>
  </si>
  <si>
    <t>NMRT10 - T/115</t>
  </si>
  <si>
    <t>Military Research &amp; Development - T/115</t>
  </si>
  <si>
    <t>NMRT29 - S</t>
  </si>
  <si>
    <t>Total FERC</t>
  </si>
  <si>
    <t>FERC Jurisdiction Coincident Demand at Meter</t>
  </si>
  <si>
    <t>FERC Jurisdiction Coincident Demand at Source</t>
  </si>
  <si>
    <t>FERC Jurisdiction Energy at Meter</t>
  </si>
  <si>
    <t>FERC Jurisdiction Energy at Source</t>
  </si>
  <si>
    <t>NMRT03 - S</t>
  </si>
  <si>
    <t>Texas Maximum Diversified Demand at Meter</t>
  </si>
  <si>
    <t>New Mexico Maximum Diversified Demand at Meter</t>
  </si>
  <si>
    <t>FERC Jurisdiction Maximum Diversified Demand at Meter</t>
  </si>
  <si>
    <t>Texas Maximum Diversified Demand at Source</t>
  </si>
  <si>
    <t>New Mexico Maximum Diversified Demand at Source</t>
  </si>
  <si>
    <t>FERC Jurisdiction Maximum Diversified Demand at Source</t>
  </si>
  <si>
    <t>City and County Service - P</t>
  </si>
  <si>
    <t>NMRT01 - S</t>
  </si>
  <si>
    <t>NMRT05 - S</t>
  </si>
  <si>
    <t>NMRT07 - S</t>
  </si>
  <si>
    <t>NMRT11 - S</t>
  </si>
  <si>
    <t>NMRT12 - S</t>
  </si>
  <si>
    <t>NMRT19 - S</t>
  </si>
  <si>
    <t>NMRT25 - S</t>
  </si>
  <si>
    <t>NMRT26 - P</t>
  </si>
  <si>
    <t>TXRT94 - T/69</t>
  </si>
  <si>
    <t>TXRT95 - T/115</t>
  </si>
  <si>
    <t>Street Lighting</t>
  </si>
  <si>
    <t>Small General Service - S</t>
  </si>
  <si>
    <t>PAGE 2 OF 24</t>
  </si>
  <si>
    <t>PAGE 1 OF 24</t>
  </si>
  <si>
    <t>SOAH Docket No. 473-21-2606</t>
  </si>
  <si>
    <t>PUC Docket No. 52195</t>
  </si>
  <si>
    <t>PAGE 3 OF 24</t>
  </si>
  <si>
    <t>PAGE 4 OF 24</t>
  </si>
  <si>
    <t>PAGE 5 OF 24</t>
  </si>
  <si>
    <t>PAGE 6 OF 24</t>
  </si>
  <si>
    <t>PAGE 7 OF 24</t>
  </si>
  <si>
    <t>PAGE 8 OF 24</t>
  </si>
  <si>
    <t>PAGE 9 OF 24</t>
  </si>
  <si>
    <t>PAGE 10 OF 24</t>
  </si>
  <si>
    <t>PAGE 11 OF 24</t>
  </si>
  <si>
    <t>PAGE 12 OF 24</t>
  </si>
  <si>
    <t>PAGE 13 OF 24</t>
  </si>
  <si>
    <t>PAGE 14 OF 24</t>
  </si>
  <si>
    <t>PAGE 15 OF 24</t>
  </si>
  <si>
    <t>PAGE 16 OF 24</t>
  </si>
  <si>
    <t>PAGE 17 OF 24</t>
  </si>
  <si>
    <t>PAGE 18 OF 24</t>
  </si>
  <si>
    <t>PAGE 19 OF 24</t>
  </si>
  <si>
    <t>PAGE 20 OF 24</t>
  </si>
  <si>
    <t>PAGE 21 OF 24</t>
  </si>
  <si>
    <t>PAGE 22 OF 24</t>
  </si>
  <si>
    <t>PAGE 23 OF 24</t>
  </si>
  <si>
    <t>PAGE 24 OF 24</t>
  </si>
  <si>
    <t>TXRT43 - S</t>
  </si>
  <si>
    <t>University Service - S</t>
  </si>
  <si>
    <t>TXRT43 - P</t>
  </si>
  <si>
    <t>University Service - P</t>
  </si>
  <si>
    <t>TXRT45/25 - P</t>
  </si>
  <si>
    <t>Supplementary Power Service - P</t>
  </si>
  <si>
    <t>TXRT11 - S</t>
  </si>
  <si>
    <t>Municipal Pumping  Service - S</t>
  </si>
  <si>
    <t>TXRT11 - P</t>
  </si>
  <si>
    <t>Municipal Pumping  Service - P</t>
  </si>
  <si>
    <t>TXRT25A - P</t>
  </si>
  <si>
    <t>Large Power Off-Peak Service - P</t>
  </si>
  <si>
    <t>TXRT46/47 - P</t>
  </si>
  <si>
    <t>Maintenance &amp; Backup Power Service - P</t>
  </si>
  <si>
    <t>NMRT03 - P</t>
  </si>
  <si>
    <t>Small Commercial Service - P</t>
  </si>
  <si>
    <t>NMRT29 - P</t>
  </si>
  <si>
    <t>Large Power Interruptible Service - P</t>
  </si>
  <si>
    <t>Coincident</t>
  </si>
  <si>
    <t>Demand</t>
  </si>
  <si>
    <t>Maximum Diversified</t>
  </si>
  <si>
    <t>OPUC's 1st, Q. No. OPUC 1-5</t>
  </si>
  <si>
    <t>FOR THE YEAR ENDED DECEMBER 31, 2013</t>
  </si>
  <si>
    <t>TXRT01 - WH</t>
  </si>
  <si>
    <t>Residential Service Water Heating Service - S</t>
  </si>
  <si>
    <t>TXRT02 - WH</t>
  </si>
  <si>
    <t>Small Commercial Water Heating Service - S</t>
  </si>
  <si>
    <t>TXRT24 - WH</t>
  </si>
  <si>
    <t>General Service Water Heating</t>
  </si>
  <si>
    <t>TXRT25A - S</t>
  </si>
  <si>
    <t>Large Power Off-Peak Service - S</t>
  </si>
  <si>
    <t>Supplemental Attachment 3</t>
  </si>
  <si>
    <t>UNADJUSTED DATA BY RATE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</si>
</sst>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mm"/>
    <numFmt numFmtId="165" formatCode="yyyy"/>
  </numFmts>
  <fonts count="13" x14ac:knownFonts="1">
    <font>
      <sz val="12"/>
      <name val="Arial"/>
    </font>
    <font>
      <sz val="11"/>
      <color theme="1"/>
      <name val="Times New Roman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u val="double"/>
      <sz val="11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i/>
      <sz val="1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8" fillId="0" borderId="0"/>
    <xf numFmtId="4" fontId="3" fillId="0" borderId="0">
      <alignment horizontal="right"/>
      <protection locked="0"/>
    </xf>
    <xf numFmtId="0" fontId="10" fillId="0" borderId="0"/>
    <xf numFmtId="0" fontId="8" fillId="0" borderId="0" applyProtection="0"/>
    <xf numFmtId="4" fontId="3" fillId="0" borderId="0">
      <alignment horizontal="right"/>
      <protection locked="0"/>
    </xf>
    <xf numFmtId="0" fontId="8" fillId="0" borderId="0" applyProtection="0"/>
    <xf numFmtId="0" fontId="8" fillId="0" borderId="0"/>
    <xf numFmtId="43" fontId="10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3" fillId="0" borderId="0" xfId="0" applyFont="1" applyFill="1" applyAlignment="1"/>
    <xf numFmtId="3" fontId="3" fillId="0" borderId="0" xfId="1" applyFont="1" applyFill="1" applyAlignment="1"/>
    <xf numFmtId="0" fontId="3" fillId="0" borderId="0" xfId="0" applyFont="1" applyFill="1" applyAlignment="1">
      <alignment horizontal="centerContinuous"/>
    </xf>
    <xf numFmtId="0" fontId="3" fillId="0" borderId="0" xfId="0" applyNumberFormat="1" applyFont="1" applyFill="1" applyAlignment="1"/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/>
    </xf>
    <xf numFmtId="37" fontId="3" fillId="0" borderId="0" xfId="1" applyNumberFormat="1" applyFont="1" applyFill="1" applyAlignment="1"/>
    <xf numFmtId="3" fontId="3" fillId="0" borderId="0" xfId="0" applyNumberFormat="1" applyFont="1" applyFill="1" applyAlignment="1"/>
    <xf numFmtId="37" fontId="6" fillId="0" borderId="0" xfId="1" applyNumberFormat="1" applyFont="1" applyFill="1" applyAlignment="1"/>
    <xf numFmtId="37" fontId="3" fillId="0" borderId="0" xfId="1" applyNumberFormat="1" applyFont="1" applyFill="1" applyBorder="1"/>
    <xf numFmtId="37" fontId="3" fillId="0" borderId="0" xfId="1" applyNumberFormat="1" applyFont="1" applyFill="1" applyBorder="1" applyAlignment="1"/>
    <xf numFmtId="1" fontId="3" fillId="0" borderId="0" xfId="0" applyNumberFormat="1" applyFont="1" applyFill="1" applyAlignment="1"/>
    <xf numFmtId="0" fontId="3" fillId="0" borderId="0" xfId="0" applyFont="1" applyFill="1"/>
    <xf numFmtId="37" fontId="5" fillId="0" borderId="0" xfId="1" applyNumberFormat="1" applyFont="1" applyFill="1" applyAlignment="1"/>
    <xf numFmtId="0" fontId="3" fillId="0" borderId="0" xfId="0" applyFont="1" applyFill="1" applyBorder="1" applyAlignment="1">
      <alignment horizontal="right"/>
    </xf>
    <xf numFmtId="37" fontId="3" fillId="0" borderId="0" xfId="1" applyNumberFormat="1" applyFont="1" applyFill="1" applyAlignment="1">
      <alignment horizontal="right"/>
    </xf>
    <xf numFmtId="0" fontId="3" fillId="0" borderId="0" xfId="0" applyFont="1" applyFill="1" applyBorder="1"/>
    <xf numFmtId="37" fontId="5" fillId="0" borderId="0" xfId="1" applyNumberFormat="1" applyFont="1" applyFill="1" applyBorder="1" applyAlignment="1"/>
    <xf numFmtId="37" fontId="5" fillId="0" borderId="0" xfId="0" applyNumberFormat="1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37" fontId="5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left"/>
    </xf>
    <xf numFmtId="0" fontId="5" fillId="0" borderId="0" xfId="0" applyFont="1" applyFill="1" applyBorder="1" applyAlignment="1"/>
    <xf numFmtId="0" fontId="5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right"/>
    </xf>
    <xf numFmtId="37" fontId="6" fillId="0" borderId="0" xfId="1" applyNumberFormat="1" applyFont="1" applyFill="1" applyBorder="1" applyAlignment="1"/>
    <xf numFmtId="37" fontId="5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9" fillId="0" borderId="0" xfId="6" applyFont="1" applyAlignment="1">
      <alignment horizontal="right"/>
    </xf>
    <xf numFmtId="0" fontId="3" fillId="0" borderId="0" xfId="0" applyNumberFormat="1" applyFont="1" applyFill="1" applyBorder="1" applyAlignment="1"/>
    <xf numFmtId="0" fontId="3" fillId="0" borderId="0" xfId="0" applyFont="1" applyFill="1" applyAlignment="1">
      <alignment textRotation="180"/>
    </xf>
    <xf numFmtId="0" fontId="9" fillId="0" borderId="0" xfId="6" applyFont="1" applyFill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 textRotation="180"/>
    </xf>
    <xf numFmtId="3" fontId="3" fillId="0" borderId="0" xfId="0" applyNumberFormat="1" applyFont="1" applyFill="1" applyAlignment="1">
      <alignment horizontal="center" textRotation="180"/>
    </xf>
    <xf numFmtId="3" fontId="3" fillId="0" borderId="0" xfId="1" applyFont="1" applyFill="1" applyAlignment="1">
      <alignment horizontal="center" textRotation="180"/>
    </xf>
    <xf numFmtId="37" fontId="3" fillId="0" borderId="0" xfId="1" applyNumberFormat="1" applyFont="1" applyFill="1" applyAlignment="1">
      <alignment horizontal="center" textRotation="180"/>
    </xf>
    <xf numFmtId="37" fontId="3" fillId="0" borderId="0" xfId="0" applyNumberFormat="1" applyFont="1" applyFill="1" applyAlignment="1">
      <alignment horizontal="center" textRotation="180"/>
    </xf>
  </cellXfs>
  <cellStyles count="15">
    <cellStyle name="Comma" xfId="1" builtinId="3"/>
    <cellStyle name="Comma 2" xfId="2" xr:uid="{00000000-0005-0000-0000-000001000000}"/>
    <cellStyle name="Comma 2 2" xfId="7" xr:uid="{00000000-0005-0000-0000-000002000000}"/>
    <cellStyle name="Comma 3" xfId="4" xr:uid="{00000000-0005-0000-0000-000003000000}"/>
    <cellStyle name="Comma 4" xfId="10" xr:uid="{00000000-0005-0000-0000-000004000000}"/>
    <cellStyle name="Normal" xfId="0" builtinId="0"/>
    <cellStyle name="Normal 14" xfId="13" xr:uid="{00000000-0005-0000-0000-000006000000}"/>
    <cellStyle name="Normal 15" xfId="12" xr:uid="{00000000-0005-0000-0000-000007000000}"/>
    <cellStyle name="Normal 16" xfId="14" xr:uid="{00000000-0005-0000-0000-000008000000}"/>
    <cellStyle name="Normal 2" xfId="3" xr:uid="{00000000-0005-0000-0000-000009000000}"/>
    <cellStyle name="Normal 2 2" xfId="6" xr:uid="{00000000-0005-0000-0000-00000A000000}"/>
    <cellStyle name="Normal 3" xfId="8" xr:uid="{00000000-0005-0000-0000-00000B000000}"/>
    <cellStyle name="Normal 4" xfId="9" xr:uid="{00000000-0005-0000-0000-00000C000000}"/>
    <cellStyle name="Normal 5" xfId="11" xr:uid="{00000000-0005-0000-0000-00000D000000}"/>
    <cellStyle name="Normal 6" xfId="5" xr:uid="{00000000-0005-0000-0000-00000E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A303"/>
  <sheetViews>
    <sheetView tabSelected="1"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1" customWidth="1"/>
    <col min="2" max="2" width="2.77734375" style="1" customWidth="1"/>
    <col min="3" max="3" width="18.88671875" style="1" customWidth="1"/>
    <col min="4" max="4" width="45" style="1" customWidth="1"/>
    <col min="5" max="12" width="11.77734375" style="1" customWidth="1"/>
    <col min="13" max="14" width="2.77734375" style="1" customWidth="1"/>
    <col min="15" max="18" width="11.77734375" style="1" customWidth="1"/>
    <col min="19" max="19" width="11.77734375" style="7" customWidth="1"/>
    <col min="20" max="22" width="11.77734375" style="20" customWidth="1"/>
    <col min="23" max="24" width="2.77734375" style="1" customWidth="1"/>
    <col min="25" max="16384" width="9.6640625" style="1"/>
  </cols>
  <sheetData>
    <row r="1" spans="1:131" ht="14.25" customHeight="1" x14ac:dyDescent="0.2">
      <c r="A1" s="16" t="s">
        <v>62</v>
      </c>
      <c r="N1" s="38" t="s">
        <v>139</v>
      </c>
      <c r="O1" s="16"/>
      <c r="X1" s="38" t="s">
        <v>139</v>
      </c>
    </row>
    <row r="2" spans="1:131" ht="14.25" customHeight="1" x14ac:dyDescent="0.2">
      <c r="A2" s="16" t="s">
        <v>195</v>
      </c>
      <c r="N2" s="38" t="s">
        <v>140</v>
      </c>
      <c r="O2" s="16"/>
      <c r="X2" s="38" t="s">
        <v>140</v>
      </c>
    </row>
    <row r="3" spans="1:131" ht="14.25" customHeight="1" x14ac:dyDescent="0.2">
      <c r="A3" s="16" t="s">
        <v>185</v>
      </c>
      <c r="N3" s="35" t="s">
        <v>184</v>
      </c>
      <c r="O3" s="16"/>
      <c r="X3" s="35" t="s">
        <v>184</v>
      </c>
    </row>
    <row r="4" spans="1:131" ht="14.25" customHeight="1" x14ac:dyDescent="0.2">
      <c r="A4" s="16"/>
      <c r="N4" s="35" t="s">
        <v>194</v>
      </c>
      <c r="O4" s="16"/>
      <c r="X4" s="35" t="s">
        <v>194</v>
      </c>
    </row>
    <row r="5" spans="1:131" ht="14.25" customHeight="1" x14ac:dyDescent="0.2">
      <c r="A5" s="16"/>
      <c r="N5" s="34" t="s">
        <v>138</v>
      </c>
      <c r="O5" s="16"/>
      <c r="X5" s="34" t="s">
        <v>137</v>
      </c>
    </row>
    <row r="6" spans="1:131" ht="14.25" customHeight="1" x14ac:dyDescent="0.2">
      <c r="O6" s="16"/>
    </row>
    <row r="7" spans="1:131" ht="14.25" customHeight="1" x14ac:dyDescent="0.2">
      <c r="C7" s="6" t="s">
        <v>2</v>
      </c>
      <c r="D7" s="6" t="s">
        <v>7</v>
      </c>
      <c r="E7" s="34" t="s">
        <v>8</v>
      </c>
      <c r="F7" s="34" t="s">
        <v>9</v>
      </c>
      <c r="G7" s="34" t="s">
        <v>10</v>
      </c>
      <c r="H7" s="34" t="s">
        <v>11</v>
      </c>
      <c r="I7" s="34" t="s">
        <v>12</v>
      </c>
      <c r="J7" s="34" t="s">
        <v>13</v>
      </c>
      <c r="K7" s="34" t="s">
        <v>40</v>
      </c>
      <c r="L7" s="6"/>
      <c r="M7" s="6"/>
      <c r="N7" s="6"/>
      <c r="O7" s="34" t="s">
        <v>8</v>
      </c>
      <c r="P7" s="34" t="s">
        <v>9</v>
      </c>
      <c r="Q7" s="34" t="s">
        <v>10</v>
      </c>
      <c r="R7" s="34" t="s">
        <v>11</v>
      </c>
      <c r="S7" s="18" t="s">
        <v>12</v>
      </c>
      <c r="T7" s="18" t="s">
        <v>13</v>
      </c>
      <c r="U7" s="18"/>
      <c r="V7" s="18"/>
    </row>
    <row r="8" spans="1:131" ht="14.25" customHeight="1" x14ac:dyDescent="0.2"/>
    <row r="9" spans="1:131" ht="14.25" customHeight="1" x14ac:dyDescent="0.2">
      <c r="A9" s="3" t="s">
        <v>0</v>
      </c>
      <c r="B9" s="3"/>
      <c r="C9" s="1" t="s">
        <v>15</v>
      </c>
      <c r="D9" s="30" t="s">
        <v>57</v>
      </c>
      <c r="E9" s="34" t="s">
        <v>31</v>
      </c>
      <c r="F9" s="34" t="s">
        <v>33</v>
      </c>
      <c r="G9" s="34" t="s">
        <v>35</v>
      </c>
      <c r="H9" s="34" t="s">
        <v>37</v>
      </c>
      <c r="I9" s="34" t="s">
        <v>38</v>
      </c>
      <c r="J9" s="34" t="s">
        <v>39</v>
      </c>
      <c r="K9" s="34" t="s">
        <v>41</v>
      </c>
      <c r="L9" s="6"/>
      <c r="M9" s="6"/>
      <c r="N9" s="6"/>
      <c r="O9" s="34" t="s">
        <v>42</v>
      </c>
      <c r="P9" s="34" t="s">
        <v>43</v>
      </c>
      <c r="Q9" s="34" t="s">
        <v>32</v>
      </c>
      <c r="R9" s="34" t="s">
        <v>34</v>
      </c>
      <c r="S9" s="34" t="s">
        <v>36</v>
      </c>
      <c r="T9" s="39" t="s">
        <v>181</v>
      </c>
      <c r="U9" s="18"/>
      <c r="V9" s="18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</row>
    <row r="10" spans="1:131" ht="14.25" customHeight="1" x14ac:dyDescent="0.2">
      <c r="A10" s="8" t="s">
        <v>1</v>
      </c>
      <c r="B10" s="8"/>
      <c r="C10" s="23" t="s">
        <v>16</v>
      </c>
      <c r="D10" s="25" t="s">
        <v>45</v>
      </c>
      <c r="E10" s="29">
        <v>2013</v>
      </c>
      <c r="F10" s="29">
        <v>2013</v>
      </c>
      <c r="G10" s="29">
        <v>2013</v>
      </c>
      <c r="H10" s="29">
        <v>2013</v>
      </c>
      <c r="I10" s="29">
        <v>2013</v>
      </c>
      <c r="J10" s="29">
        <v>2013</v>
      </c>
      <c r="K10" s="29">
        <v>2013</v>
      </c>
      <c r="L10" s="9"/>
      <c r="M10" s="9"/>
      <c r="N10" s="9"/>
      <c r="O10" s="29">
        <v>2013</v>
      </c>
      <c r="P10" s="29">
        <v>2013</v>
      </c>
      <c r="Q10" s="29">
        <v>2013</v>
      </c>
      <c r="R10" s="29">
        <v>2013</v>
      </c>
      <c r="S10" s="29">
        <v>2013</v>
      </c>
      <c r="T10" s="40" t="s">
        <v>182</v>
      </c>
      <c r="U10" s="24"/>
      <c r="V10" s="24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</row>
    <row r="11" spans="1:131" ht="14.25" customHeight="1" x14ac:dyDescent="0.2">
      <c r="E11" s="11"/>
      <c r="F11" s="11"/>
      <c r="G11" s="11"/>
      <c r="H11" s="11"/>
      <c r="I11" s="11"/>
      <c r="J11" s="11"/>
      <c r="K11" s="11"/>
      <c r="T11" s="41"/>
      <c r="U11" s="7"/>
      <c r="V11" s="7"/>
    </row>
    <row r="12" spans="1:131" ht="14.25" customHeight="1" x14ac:dyDescent="0.2">
      <c r="A12" s="1">
        <f t="shared" ref="A12:A49" si="0">(A11+1)</f>
        <v>1</v>
      </c>
      <c r="C12" s="15" t="s">
        <v>63</v>
      </c>
      <c r="D12" s="15" t="s">
        <v>46</v>
      </c>
      <c r="E12" s="2">
        <v>354229</v>
      </c>
      <c r="F12" s="2">
        <v>252829</v>
      </c>
      <c r="G12" s="2">
        <v>200056</v>
      </c>
      <c r="H12" s="2">
        <v>261814</v>
      </c>
      <c r="I12" s="2">
        <v>318610</v>
      </c>
      <c r="J12" s="2">
        <v>459948</v>
      </c>
      <c r="K12" s="2">
        <v>432920</v>
      </c>
      <c r="L12" s="2"/>
      <c r="M12" s="2"/>
      <c r="N12" s="2"/>
      <c r="O12" s="2">
        <v>454583</v>
      </c>
      <c r="P12" s="2">
        <v>400709</v>
      </c>
      <c r="Q12" s="2">
        <v>286713</v>
      </c>
      <c r="R12" s="2">
        <v>287119</v>
      </c>
      <c r="S12" s="2">
        <v>287801</v>
      </c>
      <c r="T12" s="14">
        <f>J12</f>
        <v>459948</v>
      </c>
      <c r="U12" s="14"/>
      <c r="V12" s="14"/>
    </row>
    <row r="13" spans="1:131" ht="14.25" customHeight="1" x14ac:dyDescent="0.2">
      <c r="A13" s="1">
        <f t="shared" si="0"/>
        <v>2</v>
      </c>
      <c r="C13" s="15" t="s">
        <v>186</v>
      </c>
      <c r="D13" s="15" t="s">
        <v>187</v>
      </c>
      <c r="E13" s="2">
        <v>1337</v>
      </c>
      <c r="F13" s="2">
        <v>1284</v>
      </c>
      <c r="G13" s="2">
        <v>1030</v>
      </c>
      <c r="H13" s="2">
        <v>908</v>
      </c>
      <c r="I13" s="2">
        <v>851</v>
      </c>
      <c r="J13" s="2">
        <v>764</v>
      </c>
      <c r="K13" s="2">
        <v>604</v>
      </c>
      <c r="L13" s="2"/>
      <c r="M13" s="2"/>
      <c r="N13" s="2"/>
      <c r="O13" s="2">
        <v>621</v>
      </c>
      <c r="P13" s="2">
        <v>613</v>
      </c>
      <c r="Q13" s="2">
        <v>621</v>
      </c>
      <c r="R13" s="2">
        <v>776</v>
      </c>
      <c r="S13" s="2">
        <v>892</v>
      </c>
      <c r="T13" s="14">
        <f t="shared" ref="T13:T49" si="1">J13</f>
        <v>764</v>
      </c>
      <c r="U13" s="14"/>
      <c r="V13" s="14"/>
    </row>
    <row r="14" spans="1:131" ht="14.25" customHeight="1" x14ac:dyDescent="0.2">
      <c r="A14" s="1">
        <f t="shared" si="0"/>
        <v>3</v>
      </c>
      <c r="C14" s="15" t="s">
        <v>64</v>
      </c>
      <c r="D14" s="15" t="s">
        <v>136</v>
      </c>
      <c r="E14" s="2">
        <v>28371</v>
      </c>
      <c r="F14" s="2">
        <v>34483</v>
      </c>
      <c r="G14" s="2">
        <v>38706</v>
      </c>
      <c r="H14" s="2">
        <v>50545</v>
      </c>
      <c r="I14" s="2">
        <v>61242</v>
      </c>
      <c r="J14" s="2">
        <v>67484</v>
      </c>
      <c r="K14" s="2">
        <v>75162</v>
      </c>
      <c r="L14" s="2"/>
      <c r="M14" s="2"/>
      <c r="N14" s="2"/>
      <c r="O14" s="2">
        <v>62171</v>
      </c>
      <c r="P14" s="2">
        <v>57900</v>
      </c>
      <c r="Q14" s="2">
        <v>55687</v>
      </c>
      <c r="R14" s="2">
        <v>26208</v>
      </c>
      <c r="S14" s="2">
        <v>27213</v>
      </c>
      <c r="T14" s="14">
        <f t="shared" si="1"/>
        <v>67484</v>
      </c>
      <c r="U14" s="14"/>
      <c r="V14" s="14"/>
    </row>
    <row r="15" spans="1:131" ht="14.25" customHeight="1" x14ac:dyDescent="0.2">
      <c r="A15" s="1">
        <f t="shared" si="0"/>
        <v>4</v>
      </c>
      <c r="C15" s="15" t="s">
        <v>188</v>
      </c>
      <c r="D15" s="15" t="s">
        <v>189</v>
      </c>
      <c r="E15" s="2">
        <v>66</v>
      </c>
      <c r="F15" s="2">
        <v>59</v>
      </c>
      <c r="G15" s="2">
        <v>49</v>
      </c>
      <c r="H15" s="2">
        <v>49</v>
      </c>
      <c r="I15" s="2">
        <v>42</v>
      </c>
      <c r="J15" s="2">
        <v>36</v>
      </c>
      <c r="K15" s="2">
        <v>35</v>
      </c>
      <c r="L15" s="2"/>
      <c r="M15" s="2"/>
      <c r="N15" s="2"/>
      <c r="O15" s="2">
        <v>33</v>
      </c>
      <c r="P15" s="2">
        <v>37</v>
      </c>
      <c r="Q15" s="2">
        <v>34</v>
      </c>
      <c r="R15" s="2">
        <v>41</v>
      </c>
      <c r="S15" s="2">
        <v>50</v>
      </c>
      <c r="T15" s="14">
        <f t="shared" si="1"/>
        <v>36</v>
      </c>
      <c r="U15" s="14"/>
      <c r="V15" s="14"/>
    </row>
    <row r="16" spans="1:131" ht="14.25" customHeight="1" x14ac:dyDescent="0.2">
      <c r="A16" s="1">
        <f t="shared" si="0"/>
        <v>5</v>
      </c>
      <c r="C16" s="15" t="s">
        <v>65</v>
      </c>
      <c r="D16" s="15" t="s">
        <v>17</v>
      </c>
      <c r="E16" s="2">
        <v>1507</v>
      </c>
      <c r="F16" s="2">
        <v>1681</v>
      </c>
      <c r="G16" s="2">
        <v>5061</v>
      </c>
      <c r="H16" s="2">
        <v>0</v>
      </c>
      <c r="I16" s="2">
        <v>0</v>
      </c>
      <c r="J16" s="2">
        <v>0</v>
      </c>
      <c r="K16" s="2">
        <v>0</v>
      </c>
      <c r="L16" s="2"/>
      <c r="M16" s="2"/>
      <c r="N16" s="2"/>
      <c r="O16" s="2">
        <v>0</v>
      </c>
      <c r="P16" s="2">
        <v>0</v>
      </c>
      <c r="Q16" s="2">
        <v>0</v>
      </c>
      <c r="R16" s="2">
        <v>5715</v>
      </c>
      <c r="S16" s="2">
        <v>3460</v>
      </c>
      <c r="T16" s="14">
        <f t="shared" si="1"/>
        <v>0</v>
      </c>
      <c r="U16" s="14"/>
      <c r="V16" s="14"/>
    </row>
    <row r="17" spans="1:22" ht="14.25" customHeight="1" x14ac:dyDescent="0.2">
      <c r="A17" s="1">
        <f t="shared" si="0"/>
        <v>6</v>
      </c>
      <c r="C17" s="15" t="s">
        <v>66</v>
      </c>
      <c r="D17" s="15" t="s">
        <v>18</v>
      </c>
      <c r="E17" s="2">
        <v>63</v>
      </c>
      <c r="F17" s="2">
        <v>108</v>
      </c>
      <c r="G17" s="2">
        <v>326</v>
      </c>
      <c r="H17" s="2">
        <v>0</v>
      </c>
      <c r="I17" s="2">
        <v>0</v>
      </c>
      <c r="J17" s="2">
        <v>0</v>
      </c>
      <c r="K17" s="2">
        <v>0</v>
      </c>
      <c r="L17" s="2"/>
      <c r="M17" s="2"/>
      <c r="N17" s="2"/>
      <c r="O17" s="2">
        <v>0</v>
      </c>
      <c r="P17" s="2">
        <v>0</v>
      </c>
      <c r="Q17" s="2">
        <v>0</v>
      </c>
      <c r="R17" s="2">
        <v>300</v>
      </c>
      <c r="S17" s="2">
        <v>189</v>
      </c>
      <c r="T17" s="14">
        <f t="shared" si="1"/>
        <v>0</v>
      </c>
      <c r="U17" s="14"/>
      <c r="V17" s="14"/>
    </row>
    <row r="18" spans="1:22" ht="14.25" customHeight="1" x14ac:dyDescent="0.2">
      <c r="A18" s="1">
        <f t="shared" si="0"/>
        <v>7</v>
      </c>
      <c r="C18" s="15" t="s">
        <v>67</v>
      </c>
      <c r="D18" s="15" t="s">
        <v>135</v>
      </c>
      <c r="E18" s="2">
        <v>9176</v>
      </c>
      <c r="F18" s="2">
        <v>9101</v>
      </c>
      <c r="G18" s="2">
        <v>9067</v>
      </c>
      <c r="H18" s="2">
        <v>298</v>
      </c>
      <c r="I18" s="2">
        <v>299</v>
      </c>
      <c r="J18" s="2">
        <v>299</v>
      </c>
      <c r="K18" s="2">
        <v>299</v>
      </c>
      <c r="L18" s="2"/>
      <c r="M18" s="2"/>
      <c r="N18" s="2"/>
      <c r="O18" s="2">
        <v>318</v>
      </c>
      <c r="P18" s="2">
        <v>299</v>
      </c>
      <c r="Q18" s="2">
        <v>300</v>
      </c>
      <c r="R18" s="2">
        <v>9162</v>
      </c>
      <c r="S18" s="2">
        <v>9165</v>
      </c>
      <c r="T18" s="14">
        <f t="shared" si="1"/>
        <v>299</v>
      </c>
      <c r="U18" s="14"/>
      <c r="V18" s="14"/>
    </row>
    <row r="19" spans="1:22" ht="14.25" customHeight="1" x14ac:dyDescent="0.2">
      <c r="A19" s="1">
        <f t="shared" si="0"/>
        <v>8</v>
      </c>
      <c r="C19" s="15" t="s">
        <v>169</v>
      </c>
      <c r="D19" s="15" t="s">
        <v>170</v>
      </c>
      <c r="E19" s="2">
        <v>4368</v>
      </c>
      <c r="F19" s="2">
        <v>5542</v>
      </c>
      <c r="G19" s="2">
        <v>5540</v>
      </c>
      <c r="H19" s="2">
        <v>7296</v>
      </c>
      <c r="I19" s="2">
        <v>7540</v>
      </c>
      <c r="J19" s="2">
        <v>7246</v>
      </c>
      <c r="K19" s="2">
        <v>6384</v>
      </c>
      <c r="L19" s="2"/>
      <c r="M19" s="2"/>
      <c r="N19" s="2"/>
      <c r="O19" s="2">
        <v>6044</v>
      </c>
      <c r="P19" s="2">
        <v>6206</v>
      </c>
      <c r="Q19" s="2">
        <v>5493</v>
      </c>
      <c r="R19" s="2">
        <v>3986</v>
      </c>
      <c r="S19" s="2">
        <v>4075</v>
      </c>
      <c r="T19" s="14">
        <f t="shared" si="1"/>
        <v>7246</v>
      </c>
      <c r="U19" s="14"/>
      <c r="V19" s="14"/>
    </row>
    <row r="20" spans="1:22" ht="14.25" customHeight="1" x14ac:dyDescent="0.2">
      <c r="A20" s="1">
        <f t="shared" si="0"/>
        <v>9</v>
      </c>
      <c r="C20" s="15" t="s">
        <v>171</v>
      </c>
      <c r="D20" s="15" t="s">
        <v>172</v>
      </c>
      <c r="E20" s="2">
        <v>148</v>
      </c>
      <c r="F20" s="2">
        <v>130</v>
      </c>
      <c r="G20" s="2">
        <v>132</v>
      </c>
      <c r="H20" s="2">
        <v>139</v>
      </c>
      <c r="I20" s="2">
        <v>144</v>
      </c>
      <c r="J20" s="2">
        <v>513</v>
      </c>
      <c r="K20" s="2">
        <v>344</v>
      </c>
      <c r="L20" s="2"/>
      <c r="M20" s="2"/>
      <c r="N20" s="2"/>
      <c r="O20" s="2">
        <v>92</v>
      </c>
      <c r="P20" s="2">
        <v>100</v>
      </c>
      <c r="Q20" s="2">
        <v>120</v>
      </c>
      <c r="R20" s="2">
        <v>91</v>
      </c>
      <c r="S20" s="2">
        <v>6</v>
      </c>
      <c r="T20" s="14">
        <f t="shared" si="1"/>
        <v>513</v>
      </c>
      <c r="U20" s="14"/>
      <c r="V20" s="14"/>
    </row>
    <row r="21" spans="1:22" s="5" customFormat="1" ht="14.25" customHeight="1" x14ac:dyDescent="0.25">
      <c r="A21" s="1">
        <f t="shared" si="0"/>
        <v>10</v>
      </c>
      <c r="B21" s="1"/>
      <c r="C21" s="15" t="s">
        <v>68</v>
      </c>
      <c r="D21" s="15" t="s">
        <v>69</v>
      </c>
      <c r="E21" s="2">
        <v>6534</v>
      </c>
      <c r="F21" s="2">
        <v>8290</v>
      </c>
      <c r="G21" s="2">
        <v>8286</v>
      </c>
      <c r="H21" s="2">
        <v>11864</v>
      </c>
      <c r="I21" s="2">
        <v>11280</v>
      </c>
      <c r="J21" s="2">
        <v>10322</v>
      </c>
      <c r="K21" s="2">
        <v>11334</v>
      </c>
      <c r="L21" s="2"/>
      <c r="M21" s="2"/>
      <c r="N21" s="2"/>
      <c r="O21" s="2">
        <v>10844</v>
      </c>
      <c r="P21" s="2">
        <v>11086</v>
      </c>
      <c r="Q21" s="2">
        <v>9981</v>
      </c>
      <c r="R21" s="2">
        <v>7807</v>
      </c>
      <c r="S21" s="2">
        <v>7011</v>
      </c>
      <c r="T21" s="14">
        <f t="shared" si="1"/>
        <v>10322</v>
      </c>
      <c r="U21" s="14"/>
      <c r="V21" s="14"/>
    </row>
    <row r="22" spans="1:22" s="5" customFormat="1" ht="14.25" customHeight="1" x14ac:dyDescent="0.25">
      <c r="A22" s="1">
        <f t="shared" si="0"/>
        <v>11</v>
      </c>
      <c r="B22" s="1"/>
      <c r="C22" s="15" t="s">
        <v>70</v>
      </c>
      <c r="D22" s="15" t="s">
        <v>71</v>
      </c>
      <c r="E22" s="2">
        <v>4452</v>
      </c>
      <c r="F22" s="2">
        <v>5654</v>
      </c>
      <c r="G22" s="2">
        <v>5651</v>
      </c>
      <c r="H22" s="2">
        <v>9263</v>
      </c>
      <c r="I22" s="2">
        <v>7278</v>
      </c>
      <c r="J22" s="2">
        <v>6558</v>
      </c>
      <c r="K22" s="2">
        <v>5943</v>
      </c>
      <c r="L22" s="2"/>
      <c r="M22" s="2"/>
      <c r="N22" s="2"/>
      <c r="O22" s="2">
        <v>5658</v>
      </c>
      <c r="P22" s="2">
        <v>5745</v>
      </c>
      <c r="Q22" s="2">
        <v>6123</v>
      </c>
      <c r="R22" s="2">
        <v>5538</v>
      </c>
      <c r="S22" s="2">
        <v>5758</v>
      </c>
      <c r="T22" s="14">
        <f t="shared" si="1"/>
        <v>6558</v>
      </c>
      <c r="U22" s="14"/>
      <c r="V22" s="14"/>
    </row>
    <row r="23" spans="1:22" ht="14.25" customHeight="1" x14ac:dyDescent="0.2">
      <c r="A23" s="1">
        <f t="shared" si="0"/>
        <v>12</v>
      </c>
      <c r="C23" s="15" t="s">
        <v>72</v>
      </c>
      <c r="D23" s="15" t="s">
        <v>73</v>
      </c>
      <c r="E23" s="2">
        <v>7794</v>
      </c>
      <c r="F23" s="2">
        <v>10000</v>
      </c>
      <c r="G23" s="2">
        <v>6585</v>
      </c>
      <c r="H23" s="2">
        <v>8724</v>
      </c>
      <c r="I23" s="2">
        <v>10000</v>
      </c>
      <c r="J23" s="2">
        <v>10000</v>
      </c>
      <c r="K23" s="2">
        <v>9012</v>
      </c>
      <c r="L23" s="2"/>
      <c r="M23" s="2"/>
      <c r="N23" s="2"/>
      <c r="O23" s="2">
        <v>6343</v>
      </c>
      <c r="P23" s="2">
        <v>10000</v>
      </c>
      <c r="Q23" s="2">
        <v>10000</v>
      </c>
      <c r="R23" s="2">
        <v>10000</v>
      </c>
      <c r="S23" s="2">
        <v>8966</v>
      </c>
      <c r="T23" s="14">
        <f t="shared" si="1"/>
        <v>10000</v>
      </c>
      <c r="U23" s="14"/>
      <c r="V23" s="14"/>
    </row>
    <row r="24" spans="1:22" ht="14.25" customHeight="1" x14ac:dyDescent="0.2">
      <c r="A24" s="1">
        <f t="shared" si="0"/>
        <v>13</v>
      </c>
      <c r="C24" s="15" t="s">
        <v>74</v>
      </c>
      <c r="D24" s="15" t="s">
        <v>75</v>
      </c>
      <c r="E24" s="2">
        <v>0</v>
      </c>
      <c r="F24" s="2">
        <v>1499</v>
      </c>
      <c r="G24" s="2">
        <v>0</v>
      </c>
      <c r="H24" s="2">
        <v>0</v>
      </c>
      <c r="I24" s="2">
        <v>2187</v>
      </c>
      <c r="J24" s="2">
        <v>1998</v>
      </c>
      <c r="K24" s="2">
        <v>0</v>
      </c>
      <c r="L24" s="2"/>
      <c r="M24" s="2"/>
      <c r="N24" s="2"/>
      <c r="O24" s="2">
        <v>0</v>
      </c>
      <c r="P24" s="2">
        <v>1106</v>
      </c>
      <c r="Q24" s="2">
        <v>970</v>
      </c>
      <c r="R24" s="2">
        <v>3873</v>
      </c>
      <c r="S24" s="2">
        <v>0</v>
      </c>
      <c r="T24" s="14">
        <f t="shared" si="1"/>
        <v>1998</v>
      </c>
      <c r="U24" s="14"/>
      <c r="V24" s="14"/>
    </row>
    <row r="25" spans="1:22" ht="14.25" customHeight="1" x14ac:dyDescent="0.2">
      <c r="A25" s="1">
        <f t="shared" si="0"/>
        <v>14</v>
      </c>
      <c r="C25" s="15" t="s">
        <v>76</v>
      </c>
      <c r="D25" s="15" t="s">
        <v>47</v>
      </c>
      <c r="E25" s="2">
        <v>11</v>
      </c>
      <c r="F25" s="2">
        <v>120</v>
      </c>
      <c r="G25" s="2">
        <v>821</v>
      </c>
      <c r="H25" s="2">
        <v>1168</v>
      </c>
      <c r="I25" s="2">
        <v>1077</v>
      </c>
      <c r="J25" s="2">
        <v>1673</v>
      </c>
      <c r="K25" s="2">
        <v>1524</v>
      </c>
      <c r="L25" s="2"/>
      <c r="M25" s="2"/>
      <c r="N25" s="2"/>
      <c r="O25" s="2">
        <v>1414</v>
      </c>
      <c r="P25" s="2">
        <v>2099</v>
      </c>
      <c r="Q25" s="2">
        <v>1114</v>
      </c>
      <c r="R25" s="2">
        <v>149</v>
      </c>
      <c r="S25" s="2">
        <v>90</v>
      </c>
      <c r="T25" s="14">
        <f t="shared" si="1"/>
        <v>1673</v>
      </c>
      <c r="U25" s="14"/>
      <c r="V25" s="14"/>
    </row>
    <row r="26" spans="1:22" ht="14.25" customHeight="1" x14ac:dyDescent="0.2">
      <c r="A26" s="1">
        <f t="shared" si="0"/>
        <v>15</v>
      </c>
      <c r="C26" s="15" t="s">
        <v>77</v>
      </c>
      <c r="D26" s="15" t="s">
        <v>19</v>
      </c>
      <c r="E26" s="2">
        <v>171174</v>
      </c>
      <c r="F26" s="2">
        <v>168277</v>
      </c>
      <c r="G26" s="2">
        <v>169517</v>
      </c>
      <c r="H26" s="2">
        <v>266861</v>
      </c>
      <c r="I26" s="2">
        <v>314369</v>
      </c>
      <c r="J26" s="2">
        <v>323015</v>
      </c>
      <c r="K26" s="2">
        <v>301495</v>
      </c>
      <c r="L26" s="2"/>
      <c r="M26" s="2"/>
      <c r="N26" s="2"/>
      <c r="O26" s="2">
        <v>300195</v>
      </c>
      <c r="P26" s="2">
        <v>288407</v>
      </c>
      <c r="Q26" s="2">
        <v>254397</v>
      </c>
      <c r="R26" s="2">
        <v>146041</v>
      </c>
      <c r="S26" s="2">
        <v>180959</v>
      </c>
      <c r="T26" s="14">
        <f t="shared" si="1"/>
        <v>323015</v>
      </c>
      <c r="U26" s="14"/>
      <c r="V26" s="14"/>
    </row>
    <row r="27" spans="1:22" s="5" customFormat="1" ht="14.25" customHeight="1" x14ac:dyDescent="0.25">
      <c r="A27" s="1">
        <f t="shared" si="0"/>
        <v>16</v>
      </c>
      <c r="B27" s="1"/>
      <c r="C27" s="15" t="s">
        <v>78</v>
      </c>
      <c r="D27" s="15" t="s">
        <v>20</v>
      </c>
      <c r="E27" s="2">
        <v>6101</v>
      </c>
      <c r="F27" s="2">
        <v>5626</v>
      </c>
      <c r="G27" s="2">
        <v>4848</v>
      </c>
      <c r="H27" s="2">
        <v>6843</v>
      </c>
      <c r="I27" s="2">
        <v>7202</v>
      </c>
      <c r="J27" s="2">
        <v>7907</v>
      </c>
      <c r="K27" s="2">
        <v>6131</v>
      </c>
      <c r="L27" s="2"/>
      <c r="M27" s="2"/>
      <c r="N27" s="2"/>
      <c r="O27" s="2">
        <v>5561</v>
      </c>
      <c r="P27" s="2">
        <v>5896</v>
      </c>
      <c r="Q27" s="2">
        <v>4398</v>
      </c>
      <c r="R27" s="2">
        <v>4050</v>
      </c>
      <c r="S27" s="2">
        <v>3949</v>
      </c>
      <c r="T27" s="14">
        <f t="shared" si="1"/>
        <v>7907</v>
      </c>
      <c r="U27" s="14"/>
      <c r="V27" s="14"/>
    </row>
    <row r="28" spans="1:22" s="5" customFormat="1" ht="14.25" customHeight="1" x14ac:dyDescent="0.25">
      <c r="A28" s="1">
        <f t="shared" si="0"/>
        <v>17</v>
      </c>
      <c r="B28" s="1"/>
      <c r="C28" s="15" t="s">
        <v>190</v>
      </c>
      <c r="D28" s="15" t="s">
        <v>191</v>
      </c>
      <c r="E28" s="2">
        <v>3</v>
      </c>
      <c r="F28" s="2">
        <v>2</v>
      </c>
      <c r="G28" s="2">
        <v>1</v>
      </c>
      <c r="H28" s="2">
        <v>1</v>
      </c>
      <c r="I28" s="2">
        <v>1</v>
      </c>
      <c r="J28" s="2">
        <v>1</v>
      </c>
      <c r="K28" s="2">
        <v>1</v>
      </c>
      <c r="L28" s="2"/>
      <c r="M28" s="2"/>
      <c r="N28" s="2"/>
      <c r="O28" s="2">
        <v>4</v>
      </c>
      <c r="P28" s="2">
        <v>10</v>
      </c>
      <c r="Q28" s="2">
        <v>4</v>
      </c>
      <c r="R28" s="2">
        <v>2</v>
      </c>
      <c r="S28" s="2">
        <v>1</v>
      </c>
      <c r="T28" s="14">
        <f t="shared" si="1"/>
        <v>1</v>
      </c>
      <c r="U28" s="14"/>
      <c r="V28" s="14"/>
    </row>
    <row r="29" spans="1:22" s="5" customFormat="1" ht="14.25" customHeight="1" x14ac:dyDescent="0.25">
      <c r="A29" s="1">
        <f t="shared" si="0"/>
        <v>18</v>
      </c>
      <c r="B29" s="1"/>
      <c r="C29" s="15" t="s">
        <v>79</v>
      </c>
      <c r="D29" s="15" t="s">
        <v>21</v>
      </c>
      <c r="E29" s="2">
        <v>54656</v>
      </c>
      <c r="F29" s="2">
        <v>56266</v>
      </c>
      <c r="G29" s="2">
        <v>59952</v>
      </c>
      <c r="H29" s="2">
        <v>68198</v>
      </c>
      <c r="I29" s="2">
        <v>72981</v>
      </c>
      <c r="J29" s="2">
        <v>77938</v>
      </c>
      <c r="K29" s="2">
        <v>79288</v>
      </c>
      <c r="L29" s="2"/>
      <c r="M29" s="2"/>
      <c r="N29" s="2"/>
      <c r="O29" s="2">
        <v>75565</v>
      </c>
      <c r="P29" s="2">
        <v>74280</v>
      </c>
      <c r="Q29" s="2">
        <v>68971</v>
      </c>
      <c r="R29" s="2">
        <v>55412</v>
      </c>
      <c r="S29" s="2">
        <v>56943</v>
      </c>
      <c r="T29" s="14">
        <f t="shared" si="1"/>
        <v>77938</v>
      </c>
      <c r="U29" s="14"/>
      <c r="V29" s="14"/>
    </row>
    <row r="30" spans="1:22" s="5" customFormat="1" ht="14.25" customHeight="1" x14ac:dyDescent="0.25">
      <c r="A30" s="1">
        <f t="shared" si="0"/>
        <v>19</v>
      </c>
      <c r="B30" s="1"/>
      <c r="C30" s="15" t="s">
        <v>80</v>
      </c>
      <c r="D30" s="15" t="s">
        <v>22</v>
      </c>
      <c r="E30" s="2">
        <v>12888</v>
      </c>
      <c r="F30" s="2">
        <v>14152</v>
      </c>
      <c r="G30" s="2">
        <v>14004</v>
      </c>
      <c r="H30" s="2">
        <v>16094</v>
      </c>
      <c r="I30" s="2">
        <v>17510</v>
      </c>
      <c r="J30" s="2">
        <v>17192</v>
      </c>
      <c r="K30" s="2">
        <v>18712</v>
      </c>
      <c r="L30" s="2"/>
      <c r="M30" s="2"/>
      <c r="N30" s="2"/>
      <c r="O30" s="2">
        <v>15471</v>
      </c>
      <c r="P30" s="2">
        <v>16220</v>
      </c>
      <c r="Q30" s="2">
        <v>14525</v>
      </c>
      <c r="R30" s="2">
        <v>13970</v>
      </c>
      <c r="S30" s="2">
        <v>14508</v>
      </c>
      <c r="T30" s="14">
        <f t="shared" si="1"/>
        <v>17192</v>
      </c>
      <c r="U30" s="14"/>
      <c r="V30" s="14"/>
    </row>
    <row r="31" spans="1:22" s="5" customFormat="1" ht="14.25" customHeight="1" x14ac:dyDescent="0.25">
      <c r="A31" s="1">
        <f t="shared" si="0"/>
        <v>20</v>
      </c>
      <c r="B31" s="1"/>
      <c r="C31" s="15" t="s">
        <v>81</v>
      </c>
      <c r="D31" s="15" t="s">
        <v>23</v>
      </c>
      <c r="E31" s="2">
        <v>1500</v>
      </c>
      <c r="F31" s="2">
        <v>1500</v>
      </c>
      <c r="G31" s="2">
        <v>1500</v>
      </c>
      <c r="H31" s="2">
        <v>1500</v>
      </c>
      <c r="I31" s="2">
        <v>1500</v>
      </c>
      <c r="J31" s="2">
        <v>1500</v>
      </c>
      <c r="K31" s="2">
        <v>1500</v>
      </c>
      <c r="L31" s="2"/>
      <c r="M31" s="2"/>
      <c r="N31" s="2"/>
      <c r="O31" s="2">
        <v>1500</v>
      </c>
      <c r="P31" s="2">
        <v>1500</v>
      </c>
      <c r="Q31" s="2">
        <v>1500</v>
      </c>
      <c r="R31" s="2">
        <v>1500</v>
      </c>
      <c r="S31" s="2">
        <v>1500</v>
      </c>
      <c r="T31" s="14">
        <f t="shared" si="1"/>
        <v>1500</v>
      </c>
      <c r="U31" s="14"/>
      <c r="V31" s="14"/>
    </row>
    <row r="32" spans="1:22" s="5" customFormat="1" ht="14.25" customHeight="1" x14ac:dyDescent="0.25">
      <c r="A32" s="1">
        <f t="shared" si="0"/>
        <v>21</v>
      </c>
      <c r="B32" s="1"/>
      <c r="C32" s="15" t="s">
        <v>192</v>
      </c>
      <c r="D32" s="15" t="s">
        <v>193</v>
      </c>
      <c r="E32" s="2">
        <v>75</v>
      </c>
      <c r="F32" s="2">
        <v>76</v>
      </c>
      <c r="G32" s="2">
        <v>68</v>
      </c>
      <c r="H32" s="2">
        <v>69</v>
      </c>
      <c r="I32" s="2">
        <v>963</v>
      </c>
      <c r="J32" s="2">
        <v>42</v>
      </c>
      <c r="K32" s="2">
        <v>95</v>
      </c>
      <c r="L32" s="2"/>
      <c r="M32" s="2"/>
      <c r="N32" s="2"/>
      <c r="O32" s="2">
        <v>151</v>
      </c>
      <c r="P32" s="2">
        <v>84</v>
      </c>
      <c r="Q32" s="2">
        <v>45</v>
      </c>
      <c r="R32" s="2">
        <v>61</v>
      </c>
      <c r="S32" s="2">
        <v>0</v>
      </c>
      <c r="T32" s="14">
        <f t="shared" si="1"/>
        <v>42</v>
      </c>
      <c r="U32" s="14"/>
      <c r="V32" s="14"/>
    </row>
    <row r="33" spans="1:24" s="5" customFormat="1" ht="14.25" customHeight="1" x14ac:dyDescent="0.25">
      <c r="A33" s="1">
        <f t="shared" si="0"/>
        <v>22</v>
      </c>
      <c r="B33" s="1"/>
      <c r="C33" s="15" t="s">
        <v>173</v>
      </c>
      <c r="D33" s="15" t="s">
        <v>174</v>
      </c>
      <c r="E33" s="2">
        <v>458</v>
      </c>
      <c r="F33" s="2">
        <v>315</v>
      </c>
      <c r="G33" s="2">
        <v>2280</v>
      </c>
      <c r="H33" s="2">
        <v>475</v>
      </c>
      <c r="I33" s="2">
        <v>660</v>
      </c>
      <c r="J33" s="2">
        <v>568</v>
      </c>
      <c r="K33" s="2">
        <v>518</v>
      </c>
      <c r="L33" s="2"/>
      <c r="M33" s="2"/>
      <c r="N33" s="2"/>
      <c r="O33" s="2">
        <v>413</v>
      </c>
      <c r="P33" s="2">
        <v>430</v>
      </c>
      <c r="Q33" s="2">
        <v>479</v>
      </c>
      <c r="R33" s="2">
        <v>341</v>
      </c>
      <c r="S33" s="2">
        <v>2386</v>
      </c>
      <c r="T33" s="14">
        <f t="shared" si="1"/>
        <v>568</v>
      </c>
      <c r="U33" s="14"/>
      <c r="V33" s="14"/>
    </row>
    <row r="34" spans="1:24" s="5" customFormat="1" ht="14.25" customHeight="1" x14ac:dyDescent="0.25">
      <c r="A34" s="1">
        <f t="shared" si="0"/>
        <v>23</v>
      </c>
      <c r="B34" s="1"/>
      <c r="C34" s="15" t="s">
        <v>84</v>
      </c>
      <c r="D34" s="15" t="s">
        <v>85</v>
      </c>
      <c r="E34" s="2">
        <v>40400</v>
      </c>
      <c r="F34" s="2">
        <v>28166</v>
      </c>
      <c r="G34" s="2">
        <v>40400</v>
      </c>
      <c r="H34" s="2">
        <v>40400</v>
      </c>
      <c r="I34" s="2">
        <v>40400</v>
      </c>
      <c r="J34" s="2">
        <v>40400</v>
      </c>
      <c r="K34" s="2">
        <v>40400</v>
      </c>
      <c r="L34" s="2"/>
      <c r="M34" s="2"/>
      <c r="N34" s="2"/>
      <c r="O34" s="2">
        <v>40400</v>
      </c>
      <c r="P34" s="2">
        <v>40400</v>
      </c>
      <c r="Q34" s="2">
        <v>40400</v>
      </c>
      <c r="R34" s="2">
        <v>40400</v>
      </c>
      <c r="S34" s="2">
        <v>40400</v>
      </c>
      <c r="T34" s="14">
        <f t="shared" si="1"/>
        <v>40400</v>
      </c>
      <c r="U34" s="14"/>
      <c r="V34" s="14"/>
    </row>
    <row r="35" spans="1:24" s="5" customFormat="1" ht="14.25" customHeight="1" x14ac:dyDescent="0.25">
      <c r="A35" s="1">
        <f t="shared" si="0"/>
        <v>24</v>
      </c>
      <c r="B35" s="1"/>
      <c r="C35" s="15" t="s">
        <v>86</v>
      </c>
      <c r="D35" s="15" t="s">
        <v>48</v>
      </c>
      <c r="E35" s="2">
        <v>6219</v>
      </c>
      <c r="F35" s="2">
        <v>6257</v>
      </c>
      <c r="G35" s="2">
        <v>6227</v>
      </c>
      <c r="H35" s="2">
        <v>0</v>
      </c>
      <c r="I35" s="2">
        <v>0</v>
      </c>
      <c r="J35" s="2">
        <v>0</v>
      </c>
      <c r="K35" s="2">
        <v>0</v>
      </c>
      <c r="L35" s="2"/>
      <c r="M35" s="2"/>
      <c r="N35" s="2"/>
      <c r="O35" s="2">
        <v>0</v>
      </c>
      <c r="P35" s="2">
        <v>0</v>
      </c>
      <c r="Q35" s="2">
        <v>0</v>
      </c>
      <c r="R35" s="2">
        <v>6249</v>
      </c>
      <c r="S35" s="2">
        <v>6201</v>
      </c>
      <c r="T35" s="14">
        <f t="shared" si="1"/>
        <v>0</v>
      </c>
      <c r="U35" s="14"/>
      <c r="V35" s="14"/>
    </row>
    <row r="36" spans="1:24" s="5" customFormat="1" ht="14.25" customHeight="1" x14ac:dyDescent="0.25">
      <c r="A36" s="1">
        <f t="shared" si="0"/>
        <v>25</v>
      </c>
      <c r="B36" s="1"/>
      <c r="C36" s="15" t="s">
        <v>87</v>
      </c>
      <c r="D36" s="15" t="s">
        <v>88</v>
      </c>
      <c r="E36" s="2">
        <v>1759</v>
      </c>
      <c r="F36" s="2">
        <v>1390</v>
      </c>
      <c r="G36" s="2">
        <v>1547</v>
      </c>
      <c r="H36" s="2">
        <v>1943</v>
      </c>
      <c r="I36" s="2">
        <v>2038</v>
      </c>
      <c r="J36" s="2">
        <v>1111</v>
      </c>
      <c r="K36" s="2">
        <v>1538</v>
      </c>
      <c r="L36" s="2"/>
      <c r="M36" s="2"/>
      <c r="N36" s="2"/>
      <c r="O36" s="2">
        <v>1719</v>
      </c>
      <c r="P36" s="2">
        <v>1852</v>
      </c>
      <c r="Q36" s="2">
        <v>2206</v>
      </c>
      <c r="R36" s="2">
        <v>1688</v>
      </c>
      <c r="S36" s="2">
        <v>1529</v>
      </c>
      <c r="T36" s="14">
        <f t="shared" si="1"/>
        <v>1111</v>
      </c>
      <c r="U36" s="14"/>
      <c r="V36" s="14"/>
    </row>
    <row r="37" spans="1:24" s="5" customFormat="1" ht="14.25" customHeight="1" x14ac:dyDescent="0.25">
      <c r="A37" s="1">
        <f t="shared" si="0"/>
        <v>26</v>
      </c>
      <c r="B37" s="1"/>
      <c r="C37" s="15" t="s">
        <v>89</v>
      </c>
      <c r="D37" s="15" t="s">
        <v>90</v>
      </c>
      <c r="E37" s="2">
        <v>3241</v>
      </c>
      <c r="F37" s="2">
        <v>3610</v>
      </c>
      <c r="G37" s="2">
        <v>3453</v>
      </c>
      <c r="H37" s="2">
        <v>3057</v>
      </c>
      <c r="I37" s="2">
        <v>2962</v>
      </c>
      <c r="J37" s="2">
        <v>3889</v>
      </c>
      <c r="K37" s="2">
        <v>3462</v>
      </c>
      <c r="L37" s="2"/>
      <c r="M37" s="2"/>
      <c r="N37" s="2"/>
      <c r="O37" s="2">
        <v>3281</v>
      </c>
      <c r="P37" s="2">
        <v>3148</v>
      </c>
      <c r="Q37" s="2">
        <v>2794</v>
      </c>
      <c r="R37" s="2">
        <v>3312</v>
      </c>
      <c r="S37" s="2">
        <v>3471</v>
      </c>
      <c r="T37" s="14">
        <f t="shared" si="1"/>
        <v>3889</v>
      </c>
      <c r="U37" s="14"/>
      <c r="V37" s="14"/>
    </row>
    <row r="38" spans="1:24" s="5" customFormat="1" ht="14.25" customHeight="1" x14ac:dyDescent="0.25">
      <c r="A38" s="1">
        <f t="shared" si="0"/>
        <v>27</v>
      </c>
      <c r="B38" s="1"/>
      <c r="C38" s="15" t="s">
        <v>82</v>
      </c>
      <c r="D38" s="15" t="s">
        <v>83</v>
      </c>
      <c r="E38" s="2">
        <v>39804</v>
      </c>
      <c r="F38" s="2">
        <v>37872</v>
      </c>
      <c r="G38" s="2">
        <v>36527</v>
      </c>
      <c r="H38" s="2">
        <v>47572</v>
      </c>
      <c r="I38" s="2">
        <v>54013</v>
      </c>
      <c r="J38" s="2">
        <v>64730</v>
      </c>
      <c r="K38" s="2">
        <v>62378</v>
      </c>
      <c r="L38" s="2"/>
      <c r="M38" s="2"/>
      <c r="N38" s="2"/>
      <c r="O38" s="2">
        <v>62411</v>
      </c>
      <c r="P38" s="2">
        <v>52743</v>
      </c>
      <c r="Q38" s="2">
        <v>44745</v>
      </c>
      <c r="R38" s="2">
        <v>38248</v>
      </c>
      <c r="S38" s="2">
        <v>40472</v>
      </c>
      <c r="T38" s="14">
        <f t="shared" si="1"/>
        <v>64730</v>
      </c>
      <c r="U38" s="14"/>
      <c r="V38" s="14"/>
    </row>
    <row r="39" spans="1:24" s="5" customFormat="1" ht="14.25" customHeight="1" x14ac:dyDescent="0.25">
      <c r="A39" s="1">
        <f t="shared" si="0"/>
        <v>28</v>
      </c>
      <c r="B39" s="1"/>
      <c r="C39" s="15" t="s">
        <v>91</v>
      </c>
      <c r="D39" s="15" t="s">
        <v>24</v>
      </c>
      <c r="E39" s="2">
        <v>13</v>
      </c>
      <c r="F39" s="2">
        <v>7</v>
      </c>
      <c r="G39" s="2">
        <v>9</v>
      </c>
      <c r="H39" s="2">
        <v>12</v>
      </c>
      <c r="I39" s="2">
        <v>10</v>
      </c>
      <c r="J39" s="2">
        <v>4</v>
      </c>
      <c r="K39" s="2">
        <v>4</v>
      </c>
      <c r="L39" s="2"/>
      <c r="M39" s="2"/>
      <c r="N39" s="2"/>
      <c r="O39" s="2">
        <v>15</v>
      </c>
      <c r="P39" s="2">
        <v>15</v>
      </c>
      <c r="Q39" s="2">
        <v>22</v>
      </c>
      <c r="R39" s="2">
        <v>11</v>
      </c>
      <c r="S39" s="2">
        <v>811</v>
      </c>
      <c r="T39" s="14">
        <f t="shared" si="1"/>
        <v>4</v>
      </c>
      <c r="U39" s="14"/>
      <c r="V39" s="14"/>
    </row>
    <row r="40" spans="1:24" s="5" customFormat="1" ht="14.25" customHeight="1" x14ac:dyDescent="0.25">
      <c r="A40" s="1">
        <f t="shared" si="0"/>
        <v>29</v>
      </c>
      <c r="B40" s="1"/>
      <c r="C40" s="15" t="s">
        <v>92</v>
      </c>
      <c r="D40" s="15" t="s">
        <v>25</v>
      </c>
      <c r="E40" s="2">
        <v>1547</v>
      </c>
      <c r="F40" s="2">
        <v>5406</v>
      </c>
      <c r="G40" s="2">
        <v>5044</v>
      </c>
      <c r="H40" s="2">
        <v>5424</v>
      </c>
      <c r="I40" s="2">
        <v>7180</v>
      </c>
      <c r="J40" s="2">
        <v>11183</v>
      </c>
      <c r="K40" s="2">
        <v>11233</v>
      </c>
      <c r="L40" s="2"/>
      <c r="M40" s="2"/>
      <c r="N40" s="2"/>
      <c r="O40" s="2">
        <v>5984</v>
      </c>
      <c r="P40" s="2">
        <v>6711</v>
      </c>
      <c r="Q40" s="2">
        <v>6443</v>
      </c>
      <c r="R40" s="2">
        <v>4703</v>
      </c>
      <c r="S40" s="2">
        <v>3743</v>
      </c>
      <c r="T40" s="14">
        <f t="shared" si="1"/>
        <v>11183</v>
      </c>
      <c r="U40" s="14"/>
      <c r="V40" s="14"/>
    </row>
    <row r="41" spans="1:24" s="5" customFormat="1" ht="14.25" customHeight="1" x14ac:dyDescent="0.25">
      <c r="A41" s="1">
        <f t="shared" si="0"/>
        <v>30</v>
      </c>
      <c r="B41" s="1"/>
      <c r="C41" s="15" t="s">
        <v>93</v>
      </c>
      <c r="D41" s="15" t="s">
        <v>94</v>
      </c>
      <c r="E41" s="2">
        <v>973</v>
      </c>
      <c r="F41" s="2">
        <v>23</v>
      </c>
      <c r="G41" s="2">
        <v>509</v>
      </c>
      <c r="H41" s="2">
        <v>811</v>
      </c>
      <c r="I41" s="2">
        <v>3252</v>
      </c>
      <c r="J41" s="2">
        <v>725</v>
      </c>
      <c r="K41" s="2">
        <v>2744</v>
      </c>
      <c r="L41" s="2"/>
      <c r="M41" s="2"/>
      <c r="N41" s="2"/>
      <c r="O41" s="2">
        <v>714</v>
      </c>
      <c r="P41" s="2">
        <v>1945</v>
      </c>
      <c r="Q41" s="2">
        <v>433</v>
      </c>
      <c r="R41" s="2">
        <v>1427</v>
      </c>
      <c r="S41" s="2">
        <v>1330</v>
      </c>
      <c r="T41" s="14">
        <f t="shared" si="1"/>
        <v>725</v>
      </c>
      <c r="U41" s="14"/>
      <c r="V41" s="14"/>
    </row>
    <row r="42" spans="1:24" s="5" customFormat="1" ht="14.25" customHeight="1" x14ac:dyDescent="0.25">
      <c r="A42" s="1">
        <f t="shared" si="0"/>
        <v>31</v>
      </c>
      <c r="B42" s="1"/>
      <c r="C42" s="15" t="s">
        <v>95</v>
      </c>
      <c r="D42" s="15" t="s">
        <v>96</v>
      </c>
      <c r="E42" s="2">
        <v>6818</v>
      </c>
      <c r="F42" s="2">
        <v>0</v>
      </c>
      <c r="G42" s="2">
        <v>9064</v>
      </c>
      <c r="H42" s="2">
        <v>8459</v>
      </c>
      <c r="I42" s="2">
        <v>10274</v>
      </c>
      <c r="J42" s="2">
        <v>9194</v>
      </c>
      <c r="K42" s="2">
        <v>9712</v>
      </c>
      <c r="L42" s="2"/>
      <c r="M42" s="2"/>
      <c r="N42" s="2"/>
      <c r="O42" s="2">
        <v>7854</v>
      </c>
      <c r="P42" s="2">
        <v>7682</v>
      </c>
      <c r="Q42" s="2">
        <v>7336</v>
      </c>
      <c r="R42" s="2">
        <v>8114</v>
      </c>
      <c r="S42" s="2">
        <v>7595</v>
      </c>
      <c r="T42" s="14">
        <f t="shared" si="1"/>
        <v>9194</v>
      </c>
      <c r="U42" s="14"/>
      <c r="V42" s="14"/>
    </row>
    <row r="43" spans="1:24" s="5" customFormat="1" ht="14.25" customHeight="1" x14ac:dyDescent="0.25">
      <c r="A43" s="1">
        <f t="shared" si="0"/>
        <v>32</v>
      </c>
      <c r="B43" s="1"/>
      <c r="C43" s="15" t="s">
        <v>97</v>
      </c>
      <c r="D43" s="15" t="s">
        <v>98</v>
      </c>
      <c r="E43" s="2">
        <v>25993</v>
      </c>
      <c r="F43" s="2">
        <v>25813</v>
      </c>
      <c r="G43" s="2">
        <v>24084</v>
      </c>
      <c r="H43" s="2">
        <v>18315</v>
      </c>
      <c r="I43" s="2">
        <v>20889</v>
      </c>
      <c r="J43" s="2">
        <v>20548</v>
      </c>
      <c r="K43" s="2">
        <v>19960</v>
      </c>
      <c r="L43" s="2"/>
      <c r="M43" s="2"/>
      <c r="N43" s="2"/>
      <c r="O43" s="2">
        <v>24950</v>
      </c>
      <c r="P43" s="2">
        <v>14899</v>
      </c>
      <c r="Q43" s="2">
        <v>13169</v>
      </c>
      <c r="R43" s="2">
        <v>27609</v>
      </c>
      <c r="S43" s="2">
        <v>23629</v>
      </c>
      <c r="T43" s="14">
        <f t="shared" si="1"/>
        <v>20548</v>
      </c>
      <c r="U43" s="14"/>
      <c r="V43" s="14"/>
    </row>
    <row r="44" spans="1:24" ht="14.25" customHeight="1" x14ac:dyDescent="0.2">
      <c r="A44" s="1">
        <f t="shared" si="0"/>
        <v>33</v>
      </c>
      <c r="C44" s="15" t="s">
        <v>99</v>
      </c>
      <c r="D44" s="15" t="s">
        <v>26</v>
      </c>
      <c r="E44" s="2">
        <v>42045</v>
      </c>
      <c r="F44" s="2">
        <v>41233</v>
      </c>
      <c r="G44" s="2">
        <v>39557</v>
      </c>
      <c r="H44" s="2">
        <v>63086</v>
      </c>
      <c r="I44" s="2">
        <v>80809</v>
      </c>
      <c r="J44" s="2">
        <v>80312</v>
      </c>
      <c r="K44" s="2">
        <v>71318</v>
      </c>
      <c r="L44" s="2"/>
      <c r="M44" s="46" t="str">
        <f>N5</f>
        <v>PAGE 1 OF 24</v>
      </c>
      <c r="N44" s="46" t="str">
        <f>N4</f>
        <v>Supplemental Attachment 3</v>
      </c>
      <c r="O44" s="2">
        <v>76970</v>
      </c>
      <c r="P44" s="2">
        <v>73371</v>
      </c>
      <c r="Q44" s="2">
        <v>58179</v>
      </c>
      <c r="R44" s="2">
        <v>33368</v>
      </c>
      <c r="S44" s="2">
        <v>40581</v>
      </c>
      <c r="T44" s="14">
        <f t="shared" si="1"/>
        <v>80312</v>
      </c>
      <c r="U44" s="14"/>
      <c r="V44" s="14"/>
      <c r="W44" s="44" t="str">
        <f>X5</f>
        <v>PAGE 2 OF 24</v>
      </c>
      <c r="X44" s="45" t="str">
        <f>X4</f>
        <v>Supplemental Attachment 3</v>
      </c>
    </row>
    <row r="45" spans="1:24" ht="14.25" customHeight="1" x14ac:dyDescent="0.2">
      <c r="A45" s="1">
        <f t="shared" si="0"/>
        <v>34</v>
      </c>
      <c r="C45" s="15" t="s">
        <v>100</v>
      </c>
      <c r="D45" s="15" t="s">
        <v>124</v>
      </c>
      <c r="E45" s="2">
        <v>6255</v>
      </c>
      <c r="F45" s="2">
        <v>6317</v>
      </c>
      <c r="G45" s="2">
        <v>5906</v>
      </c>
      <c r="H45" s="2">
        <v>5669</v>
      </c>
      <c r="I45" s="2">
        <v>8036</v>
      </c>
      <c r="J45" s="2">
        <v>8716</v>
      </c>
      <c r="K45" s="2">
        <v>9051</v>
      </c>
      <c r="L45" s="2"/>
      <c r="M45" s="46"/>
      <c r="N45" s="46"/>
      <c r="O45" s="2">
        <v>8568</v>
      </c>
      <c r="P45" s="2">
        <v>8646</v>
      </c>
      <c r="Q45" s="2">
        <v>7458</v>
      </c>
      <c r="R45" s="2">
        <v>5622</v>
      </c>
      <c r="S45" s="2">
        <v>6242</v>
      </c>
      <c r="T45" s="14">
        <f t="shared" si="1"/>
        <v>8716</v>
      </c>
      <c r="U45" s="14"/>
      <c r="V45" s="14"/>
      <c r="W45" s="44"/>
      <c r="X45" s="45"/>
    </row>
    <row r="46" spans="1:24" ht="14.25" customHeight="1" x14ac:dyDescent="0.2">
      <c r="A46" s="1">
        <f t="shared" si="0"/>
        <v>35</v>
      </c>
      <c r="C46" s="15" t="s">
        <v>163</v>
      </c>
      <c r="D46" s="15" t="s">
        <v>164</v>
      </c>
      <c r="E46" s="2">
        <v>163</v>
      </c>
      <c r="F46" s="2">
        <v>168</v>
      </c>
      <c r="G46" s="2">
        <v>585</v>
      </c>
      <c r="H46" s="2">
        <v>642</v>
      </c>
      <c r="I46" s="2">
        <v>626</v>
      </c>
      <c r="J46" s="2">
        <v>434</v>
      </c>
      <c r="K46" s="2">
        <v>879</v>
      </c>
      <c r="L46" s="2"/>
      <c r="M46" s="46"/>
      <c r="N46" s="46"/>
      <c r="O46" s="2">
        <v>424</v>
      </c>
      <c r="P46" s="2">
        <v>424</v>
      </c>
      <c r="Q46" s="2">
        <v>372</v>
      </c>
      <c r="R46" s="2">
        <v>710</v>
      </c>
      <c r="S46" s="2">
        <v>158</v>
      </c>
      <c r="T46" s="14">
        <f t="shared" si="1"/>
        <v>434</v>
      </c>
      <c r="U46" s="14"/>
      <c r="V46" s="14"/>
      <c r="W46" s="44"/>
      <c r="X46" s="45"/>
    </row>
    <row r="47" spans="1:24" ht="14.25" customHeight="1" x14ac:dyDescent="0.2">
      <c r="A47" s="1">
        <f t="shared" si="0"/>
        <v>36</v>
      </c>
      <c r="C47" s="15" t="s">
        <v>165</v>
      </c>
      <c r="D47" s="15" t="s">
        <v>166</v>
      </c>
      <c r="E47" s="2">
        <v>5151</v>
      </c>
      <c r="F47" s="2">
        <v>6389</v>
      </c>
      <c r="G47" s="2">
        <v>6666</v>
      </c>
      <c r="H47" s="2">
        <v>8633</v>
      </c>
      <c r="I47" s="2">
        <v>8069</v>
      </c>
      <c r="J47" s="2">
        <v>7566</v>
      </c>
      <c r="K47" s="2">
        <v>9735</v>
      </c>
      <c r="L47" s="2"/>
      <c r="M47" s="46"/>
      <c r="N47" s="46"/>
      <c r="O47" s="2">
        <v>7411</v>
      </c>
      <c r="P47" s="2">
        <v>8004</v>
      </c>
      <c r="Q47" s="2">
        <v>7735</v>
      </c>
      <c r="R47" s="2">
        <v>7314</v>
      </c>
      <c r="S47" s="2">
        <v>6060</v>
      </c>
      <c r="T47" s="14">
        <f t="shared" si="1"/>
        <v>7566</v>
      </c>
      <c r="U47" s="14"/>
      <c r="V47" s="14"/>
      <c r="W47" s="44"/>
      <c r="X47" s="45"/>
    </row>
    <row r="48" spans="1:24" ht="14.25" customHeight="1" x14ac:dyDescent="0.2">
      <c r="A48" s="1">
        <f t="shared" si="0"/>
        <v>37</v>
      </c>
      <c r="C48" s="15" t="s">
        <v>167</v>
      </c>
      <c r="D48" s="15" t="s">
        <v>168</v>
      </c>
      <c r="E48" s="2">
        <v>1741</v>
      </c>
      <c r="F48" s="2">
        <v>2192</v>
      </c>
      <c r="G48" s="2">
        <v>1824</v>
      </c>
      <c r="H48" s="2">
        <v>2451</v>
      </c>
      <c r="I48" s="2">
        <v>2670</v>
      </c>
      <c r="J48" s="2">
        <v>3362</v>
      </c>
      <c r="K48" s="2">
        <v>3746</v>
      </c>
      <c r="L48" s="2"/>
      <c r="M48" s="46"/>
      <c r="N48" s="46"/>
      <c r="O48" s="2">
        <v>3682</v>
      </c>
      <c r="P48" s="2">
        <v>3416</v>
      </c>
      <c r="Q48" s="2">
        <v>3383</v>
      </c>
      <c r="R48" s="2">
        <v>2285</v>
      </c>
      <c r="S48" s="2">
        <v>2362</v>
      </c>
      <c r="T48" s="14">
        <f t="shared" si="1"/>
        <v>3362</v>
      </c>
      <c r="U48" s="14"/>
      <c r="V48" s="14"/>
      <c r="W48" s="44"/>
      <c r="X48" s="45"/>
    </row>
    <row r="49" spans="1:24" ht="14.25" customHeight="1" x14ac:dyDescent="0.2">
      <c r="A49" s="1">
        <f t="shared" si="0"/>
        <v>38</v>
      </c>
      <c r="C49" s="15" t="s">
        <v>175</v>
      </c>
      <c r="D49" s="15" t="s">
        <v>176</v>
      </c>
      <c r="E49" s="2">
        <v>0</v>
      </c>
      <c r="F49" s="2">
        <v>0</v>
      </c>
      <c r="G49" s="2">
        <v>0</v>
      </c>
      <c r="H49" s="2">
        <v>2</v>
      </c>
      <c r="I49" s="2">
        <v>0</v>
      </c>
      <c r="J49" s="2">
        <v>21</v>
      </c>
      <c r="K49" s="2">
        <v>0</v>
      </c>
      <c r="L49" s="2"/>
      <c r="M49" s="46"/>
      <c r="N49" s="46"/>
      <c r="O49" s="2">
        <v>3</v>
      </c>
      <c r="P49" s="2">
        <v>0</v>
      </c>
      <c r="Q49" s="2">
        <v>0</v>
      </c>
      <c r="R49" s="2">
        <v>2</v>
      </c>
      <c r="S49" s="2">
        <v>0</v>
      </c>
      <c r="T49" s="14">
        <f t="shared" si="1"/>
        <v>21</v>
      </c>
      <c r="U49" s="14"/>
      <c r="V49" s="14"/>
      <c r="W49" s="44"/>
      <c r="X49" s="45"/>
    </row>
    <row r="50" spans="1:24" ht="14.25" customHeight="1" x14ac:dyDescent="0.2">
      <c r="E50" s="10"/>
      <c r="F50" s="10"/>
      <c r="G50" s="10"/>
      <c r="H50" s="10"/>
      <c r="I50" s="10"/>
      <c r="J50" s="10"/>
      <c r="K50" s="10"/>
      <c r="L50" s="10"/>
      <c r="M50" s="46"/>
      <c r="N50" s="46"/>
      <c r="O50" s="10"/>
      <c r="P50" s="10"/>
      <c r="Q50" s="10"/>
      <c r="R50" s="10"/>
      <c r="S50" s="14"/>
      <c r="T50" s="14"/>
      <c r="U50" s="14"/>
      <c r="V50" s="14"/>
      <c r="W50" s="44"/>
      <c r="X50" s="45"/>
    </row>
    <row r="51" spans="1:24" ht="14.25" customHeight="1" x14ac:dyDescent="0.2">
      <c r="A51" s="1">
        <f>A49+1</f>
        <v>39</v>
      </c>
      <c r="D51" s="1" t="s">
        <v>5</v>
      </c>
      <c r="E51" s="17">
        <f t="shared" ref="E51:K51" si="2">SUM(E12:E50)</f>
        <v>847033</v>
      </c>
      <c r="F51" s="17">
        <f t="shared" si="2"/>
        <v>741837</v>
      </c>
      <c r="G51" s="17">
        <f t="shared" si="2"/>
        <v>714882</v>
      </c>
      <c r="H51" s="17">
        <f t="shared" si="2"/>
        <v>918585</v>
      </c>
      <c r="I51" s="17">
        <f t="shared" si="2"/>
        <v>1076964</v>
      </c>
      <c r="J51" s="17">
        <f t="shared" si="2"/>
        <v>1247199</v>
      </c>
      <c r="K51" s="17">
        <f t="shared" si="2"/>
        <v>1197461</v>
      </c>
      <c r="L51" s="17"/>
      <c r="M51" s="46"/>
      <c r="N51" s="46"/>
      <c r="O51" s="17">
        <f t="shared" ref="O51:T51" si="3">SUM(O12:O50)</f>
        <v>1191367</v>
      </c>
      <c r="P51" s="17">
        <f t="shared" si="3"/>
        <v>1105983</v>
      </c>
      <c r="Q51" s="17">
        <f t="shared" si="3"/>
        <v>916150</v>
      </c>
      <c r="R51" s="17">
        <f t="shared" si="3"/>
        <v>763204</v>
      </c>
      <c r="S51" s="17">
        <f t="shared" si="3"/>
        <v>799506</v>
      </c>
      <c r="T51" s="17">
        <f t="shared" si="3"/>
        <v>1247199</v>
      </c>
      <c r="U51" s="17"/>
      <c r="V51" s="17"/>
      <c r="W51" s="44"/>
      <c r="X51" s="45"/>
    </row>
    <row r="52" spans="1:24" ht="14.25" customHeight="1" x14ac:dyDescent="0.2">
      <c r="E52" s="17"/>
      <c r="F52" s="17"/>
      <c r="G52" s="17"/>
      <c r="H52" s="17"/>
      <c r="I52" s="17"/>
      <c r="J52" s="17"/>
      <c r="K52" s="17"/>
      <c r="L52" s="17"/>
      <c r="M52" s="46"/>
      <c r="N52" s="46"/>
      <c r="O52" s="17"/>
      <c r="P52" s="17"/>
      <c r="Q52" s="17"/>
      <c r="R52" s="17"/>
      <c r="S52" s="17"/>
      <c r="T52" s="17"/>
      <c r="U52" s="17"/>
      <c r="V52" s="17"/>
      <c r="W52" s="44"/>
      <c r="X52" s="45"/>
    </row>
    <row r="53" spans="1:24" ht="14.25" customHeight="1" x14ac:dyDescent="0.2">
      <c r="E53" s="17"/>
      <c r="F53" s="17"/>
      <c r="G53" s="17"/>
      <c r="H53" s="17"/>
      <c r="I53" s="17"/>
      <c r="J53" s="17"/>
      <c r="K53" s="17"/>
      <c r="L53" s="17"/>
      <c r="M53" s="46"/>
      <c r="N53" s="46"/>
      <c r="O53" s="17"/>
      <c r="P53" s="17"/>
      <c r="Q53" s="17"/>
      <c r="R53" s="17"/>
      <c r="S53" s="17"/>
      <c r="T53" s="17"/>
      <c r="U53" s="17"/>
      <c r="V53" s="17"/>
      <c r="W53" s="44"/>
      <c r="X53" s="45"/>
    </row>
    <row r="54" spans="1:24" ht="14.25" customHeight="1" x14ac:dyDescent="0.2">
      <c r="E54" s="17"/>
      <c r="F54" s="17"/>
      <c r="G54" s="17"/>
      <c r="H54" s="17"/>
      <c r="I54" s="17"/>
      <c r="J54" s="17"/>
      <c r="K54" s="17"/>
      <c r="L54" s="17"/>
      <c r="M54" s="46"/>
      <c r="N54" s="46"/>
      <c r="O54" s="17"/>
      <c r="P54" s="17"/>
      <c r="Q54" s="17"/>
      <c r="R54" s="17"/>
      <c r="S54" s="17"/>
      <c r="T54" s="17"/>
      <c r="U54" s="17"/>
      <c r="V54" s="17"/>
      <c r="W54" s="44"/>
      <c r="X54" s="45"/>
    </row>
    <row r="55" spans="1:24" ht="64.5" customHeight="1" x14ac:dyDescent="0.2">
      <c r="E55" s="17"/>
      <c r="F55" s="17"/>
      <c r="G55" s="17"/>
      <c r="H55" s="17"/>
      <c r="I55" s="17"/>
      <c r="J55" s="17"/>
      <c r="K55" s="17"/>
      <c r="L55" s="17"/>
      <c r="M55" s="46"/>
      <c r="N55" s="46"/>
      <c r="O55" s="17"/>
      <c r="P55" s="17"/>
      <c r="Q55" s="17"/>
      <c r="R55" s="17"/>
      <c r="S55" s="17"/>
      <c r="T55" s="17"/>
      <c r="U55" s="17"/>
      <c r="V55" s="17"/>
      <c r="W55" s="44"/>
      <c r="X55" s="45"/>
    </row>
    <row r="56" spans="1:24" x14ac:dyDescent="0.2">
      <c r="A56" s="16" t="str">
        <f>A1</f>
        <v>EL PASO ELECTRIC COMPANY</v>
      </c>
      <c r="N56" s="38" t="str">
        <f>N1</f>
        <v>SOAH Docket No. 473-21-2606</v>
      </c>
      <c r="O56" s="16"/>
      <c r="X56" s="38" t="str">
        <f>X1</f>
        <v>SOAH Docket No. 473-21-2606</v>
      </c>
    </row>
    <row r="57" spans="1:24" x14ac:dyDescent="0.2">
      <c r="A57" s="16" t="str">
        <f>A2</f>
        <v>UNADJUSTED DATA BY RATE CLASS</v>
      </c>
      <c r="N57" s="38" t="str">
        <f>N2</f>
        <v>PUC Docket No. 52195</v>
      </c>
      <c r="O57" s="16"/>
      <c r="X57" s="38" t="str">
        <f>X2</f>
        <v>PUC Docket No. 52195</v>
      </c>
    </row>
    <row r="58" spans="1:24" x14ac:dyDescent="0.2">
      <c r="A58" s="16" t="str">
        <f>A3</f>
        <v>FOR THE YEAR ENDED DECEMBER 31, 2013</v>
      </c>
      <c r="N58" s="38" t="str">
        <f>N3</f>
        <v>OPUC's 1st, Q. No. OPUC 1-5</v>
      </c>
      <c r="O58" s="16"/>
      <c r="X58" s="38" t="str">
        <f>X3</f>
        <v>OPUC's 1st, Q. No. OPUC 1-5</v>
      </c>
    </row>
    <row r="59" spans="1:24" x14ac:dyDescent="0.2">
      <c r="A59" s="16"/>
      <c r="N59" s="38" t="str">
        <f>N4</f>
        <v>Supplemental Attachment 3</v>
      </c>
      <c r="O59" s="16"/>
      <c r="X59" s="38" t="str">
        <f>X4</f>
        <v>Supplemental Attachment 3</v>
      </c>
    </row>
    <row r="60" spans="1:24" x14ac:dyDescent="0.2">
      <c r="A60" s="16"/>
      <c r="N60" s="34" t="s">
        <v>141</v>
      </c>
      <c r="O60" s="16"/>
      <c r="X60" s="34" t="s">
        <v>142</v>
      </c>
    </row>
    <row r="61" spans="1:24" x14ac:dyDescent="0.2">
      <c r="A61" s="16"/>
      <c r="O61" s="16"/>
    </row>
    <row r="62" spans="1:24" x14ac:dyDescent="0.2">
      <c r="C62" s="6" t="s">
        <v>2</v>
      </c>
      <c r="D62" s="6" t="s">
        <v>7</v>
      </c>
      <c r="E62" s="34" t="s">
        <v>8</v>
      </c>
      <c r="F62" s="34" t="s">
        <v>9</v>
      </c>
      <c r="G62" s="34" t="s">
        <v>10</v>
      </c>
      <c r="H62" s="34" t="s">
        <v>11</v>
      </c>
      <c r="I62" s="34" t="s">
        <v>12</v>
      </c>
      <c r="J62" s="34" t="s">
        <v>13</v>
      </c>
      <c r="K62" s="34" t="s">
        <v>40</v>
      </c>
      <c r="L62" s="6"/>
      <c r="M62" s="6"/>
      <c r="N62" s="6"/>
      <c r="O62" s="34" t="s">
        <v>8</v>
      </c>
      <c r="P62" s="34" t="s">
        <v>9</v>
      </c>
      <c r="Q62" s="34" t="s">
        <v>10</v>
      </c>
      <c r="R62" s="34" t="s">
        <v>11</v>
      </c>
      <c r="S62" s="18" t="s">
        <v>12</v>
      </c>
      <c r="T62" s="18" t="s">
        <v>13</v>
      </c>
      <c r="U62" s="18"/>
      <c r="V62" s="18"/>
    </row>
    <row r="64" spans="1:24" x14ac:dyDescent="0.2">
      <c r="A64" s="3" t="s">
        <v>0</v>
      </c>
      <c r="B64" s="3"/>
      <c r="C64" s="1" t="s">
        <v>15</v>
      </c>
      <c r="D64" s="30" t="s">
        <v>56</v>
      </c>
      <c r="E64" s="34" t="str">
        <f>E$9</f>
        <v>January</v>
      </c>
      <c r="F64" s="34" t="str">
        <f t="shared" ref="F64:K64" si="4">F$9</f>
        <v>February</v>
      </c>
      <c r="G64" s="34" t="str">
        <f t="shared" si="4"/>
        <v>March</v>
      </c>
      <c r="H64" s="34" t="str">
        <f t="shared" si="4"/>
        <v>April</v>
      </c>
      <c r="I64" s="34" t="str">
        <f t="shared" si="4"/>
        <v>May</v>
      </c>
      <c r="J64" s="34" t="str">
        <f t="shared" si="4"/>
        <v>June</v>
      </c>
      <c r="K64" s="34" t="str">
        <f t="shared" si="4"/>
        <v>July</v>
      </c>
      <c r="L64" s="6"/>
      <c r="M64" s="6"/>
      <c r="N64" s="6"/>
      <c r="O64" s="34" t="str">
        <f t="shared" ref="O64:S64" si="5">O$9</f>
        <v>August</v>
      </c>
      <c r="P64" s="34" t="str">
        <f t="shared" si="5"/>
        <v>September</v>
      </c>
      <c r="Q64" s="34" t="str">
        <f t="shared" si="5"/>
        <v>October</v>
      </c>
      <c r="R64" s="34" t="str">
        <f t="shared" si="5"/>
        <v>November</v>
      </c>
      <c r="S64" s="34" t="str">
        <f t="shared" si="5"/>
        <v>December</v>
      </c>
      <c r="T64" s="39" t="s">
        <v>181</v>
      </c>
      <c r="U64" s="18"/>
      <c r="V64" s="18"/>
      <c r="W64" s="16"/>
      <c r="X64" s="16"/>
    </row>
    <row r="65" spans="1:24" x14ac:dyDescent="0.2">
      <c r="A65" s="8" t="s">
        <v>1</v>
      </c>
      <c r="B65" s="8"/>
      <c r="C65" s="23" t="s">
        <v>16</v>
      </c>
      <c r="D65" s="25" t="s">
        <v>45</v>
      </c>
      <c r="E65" s="29">
        <f>E$10</f>
        <v>2013</v>
      </c>
      <c r="F65" s="29">
        <f t="shared" ref="F65:K65" si="6">F$10</f>
        <v>2013</v>
      </c>
      <c r="G65" s="29">
        <f t="shared" si="6"/>
        <v>2013</v>
      </c>
      <c r="H65" s="29">
        <f t="shared" si="6"/>
        <v>2013</v>
      </c>
      <c r="I65" s="29">
        <f t="shared" si="6"/>
        <v>2013</v>
      </c>
      <c r="J65" s="29">
        <f t="shared" si="6"/>
        <v>2013</v>
      </c>
      <c r="K65" s="29">
        <f t="shared" si="6"/>
        <v>2013</v>
      </c>
      <c r="L65" s="9"/>
      <c r="M65" s="9"/>
      <c r="N65" s="9"/>
      <c r="O65" s="29">
        <f t="shared" ref="O65:S65" si="7">O$10</f>
        <v>2013</v>
      </c>
      <c r="P65" s="29">
        <f t="shared" si="7"/>
        <v>2013</v>
      </c>
      <c r="Q65" s="29">
        <f t="shared" si="7"/>
        <v>2013</v>
      </c>
      <c r="R65" s="29">
        <f t="shared" si="7"/>
        <v>2013</v>
      </c>
      <c r="S65" s="29">
        <f t="shared" si="7"/>
        <v>2013</v>
      </c>
      <c r="T65" s="40" t="s">
        <v>182</v>
      </c>
      <c r="U65" s="24"/>
      <c r="V65" s="24"/>
      <c r="W65" s="16"/>
      <c r="X65" s="16"/>
    </row>
    <row r="66" spans="1:24" x14ac:dyDescent="0.2">
      <c r="T66" s="7"/>
      <c r="U66" s="7"/>
      <c r="V66" s="7"/>
    </row>
    <row r="67" spans="1:24" x14ac:dyDescent="0.2">
      <c r="A67" s="1">
        <f t="shared" ref="A67:A86" si="8">A66+1</f>
        <v>1</v>
      </c>
      <c r="C67" s="1" t="s">
        <v>125</v>
      </c>
      <c r="D67" s="1" t="s">
        <v>46</v>
      </c>
      <c r="E67" s="10">
        <v>105606</v>
      </c>
      <c r="F67" s="10">
        <v>80253</v>
      </c>
      <c r="G67" s="10">
        <v>56542</v>
      </c>
      <c r="H67" s="10">
        <v>65373</v>
      </c>
      <c r="I67" s="10">
        <v>84602</v>
      </c>
      <c r="J67" s="10">
        <v>149165</v>
      </c>
      <c r="K67" s="10">
        <v>128452</v>
      </c>
      <c r="L67" s="10"/>
      <c r="M67" s="10"/>
      <c r="N67" s="10"/>
      <c r="O67" s="10">
        <v>127381</v>
      </c>
      <c r="P67" s="10">
        <v>114932</v>
      </c>
      <c r="Q67" s="10">
        <v>80402</v>
      </c>
      <c r="R67" s="10">
        <v>85593</v>
      </c>
      <c r="S67" s="10">
        <v>85942</v>
      </c>
      <c r="T67" s="14">
        <f>J67</f>
        <v>149165</v>
      </c>
      <c r="U67" s="14"/>
      <c r="V67" s="14"/>
    </row>
    <row r="68" spans="1:24" x14ac:dyDescent="0.2">
      <c r="A68" s="1">
        <f t="shared" si="8"/>
        <v>2</v>
      </c>
      <c r="C68" s="1" t="s">
        <v>117</v>
      </c>
      <c r="D68" s="15" t="s">
        <v>136</v>
      </c>
      <c r="E68" s="10">
        <v>15557</v>
      </c>
      <c r="F68" s="10">
        <v>15675</v>
      </c>
      <c r="G68" s="10">
        <v>16858</v>
      </c>
      <c r="H68" s="10">
        <v>42759</v>
      </c>
      <c r="I68" s="10">
        <v>48763</v>
      </c>
      <c r="J68" s="10">
        <v>45918</v>
      </c>
      <c r="K68" s="10">
        <v>40331</v>
      </c>
      <c r="L68" s="10"/>
      <c r="M68" s="10"/>
      <c r="N68" s="10"/>
      <c r="O68" s="10">
        <v>41134</v>
      </c>
      <c r="P68" s="10">
        <v>39112</v>
      </c>
      <c r="Q68" s="10">
        <v>30690</v>
      </c>
      <c r="R68" s="10">
        <v>23570</v>
      </c>
      <c r="S68" s="10">
        <v>28332</v>
      </c>
      <c r="T68" s="14">
        <f t="shared" ref="T68:T86" si="9">J68</f>
        <v>45918</v>
      </c>
      <c r="U68" s="14"/>
      <c r="V68" s="14"/>
    </row>
    <row r="69" spans="1:24" x14ac:dyDescent="0.2">
      <c r="A69" s="1">
        <f t="shared" si="8"/>
        <v>3</v>
      </c>
      <c r="C69" s="1" t="s">
        <v>177</v>
      </c>
      <c r="D69" s="15" t="s">
        <v>178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2</v>
      </c>
      <c r="K69" s="10">
        <v>3</v>
      </c>
      <c r="L69" s="10"/>
      <c r="M69" s="10"/>
      <c r="N69" s="10"/>
      <c r="O69" s="10">
        <v>3</v>
      </c>
      <c r="P69" s="10">
        <v>3</v>
      </c>
      <c r="Q69" s="10">
        <v>2</v>
      </c>
      <c r="R69" s="10">
        <v>1</v>
      </c>
      <c r="S69" s="10">
        <v>1</v>
      </c>
      <c r="T69" s="14">
        <f t="shared" si="9"/>
        <v>2</v>
      </c>
      <c r="U69" s="14"/>
      <c r="V69" s="14"/>
    </row>
    <row r="70" spans="1:24" x14ac:dyDescent="0.2">
      <c r="A70" s="1">
        <f t="shared" si="8"/>
        <v>4</v>
      </c>
      <c r="C70" s="1" t="s">
        <v>101</v>
      </c>
      <c r="D70" s="1" t="s">
        <v>19</v>
      </c>
      <c r="E70" s="10">
        <v>57152</v>
      </c>
      <c r="F70" s="10">
        <v>48343</v>
      </c>
      <c r="G70" s="10">
        <v>42669</v>
      </c>
      <c r="H70" s="10">
        <v>61012</v>
      </c>
      <c r="I70" s="10">
        <v>68180</v>
      </c>
      <c r="J70" s="10">
        <v>64013</v>
      </c>
      <c r="K70" s="10">
        <v>69069</v>
      </c>
      <c r="L70" s="10"/>
      <c r="M70" s="10"/>
      <c r="N70" s="10"/>
      <c r="O70" s="10">
        <v>69553</v>
      </c>
      <c r="P70" s="10">
        <v>58072</v>
      </c>
      <c r="Q70" s="10">
        <v>52605</v>
      </c>
      <c r="R70" s="10">
        <v>49443</v>
      </c>
      <c r="S70" s="10">
        <v>47799</v>
      </c>
      <c r="T70" s="14">
        <f t="shared" si="9"/>
        <v>64013</v>
      </c>
      <c r="U70" s="14"/>
      <c r="V70" s="14"/>
    </row>
    <row r="71" spans="1:24" x14ac:dyDescent="0.2">
      <c r="A71" s="1">
        <f t="shared" si="8"/>
        <v>5</v>
      </c>
      <c r="C71" s="1" t="s">
        <v>102</v>
      </c>
      <c r="D71" s="1" t="s">
        <v>20</v>
      </c>
      <c r="E71" s="10">
        <v>1797</v>
      </c>
      <c r="F71" s="10">
        <v>1383</v>
      </c>
      <c r="G71" s="10">
        <v>1626</v>
      </c>
      <c r="H71" s="10">
        <v>1872</v>
      </c>
      <c r="I71" s="10">
        <v>1916</v>
      </c>
      <c r="J71" s="10">
        <v>2017</v>
      </c>
      <c r="K71" s="10">
        <v>2977</v>
      </c>
      <c r="L71" s="10"/>
      <c r="M71" s="10"/>
      <c r="N71" s="10"/>
      <c r="O71" s="10">
        <v>2874</v>
      </c>
      <c r="P71" s="10">
        <v>2592</v>
      </c>
      <c r="Q71" s="10">
        <v>2954</v>
      </c>
      <c r="R71" s="10">
        <v>2939</v>
      </c>
      <c r="S71" s="10">
        <v>2986</v>
      </c>
      <c r="T71" s="14">
        <f t="shared" si="9"/>
        <v>2017</v>
      </c>
      <c r="U71" s="14"/>
      <c r="V71" s="14"/>
    </row>
    <row r="72" spans="1:24" x14ac:dyDescent="0.2">
      <c r="A72" s="1">
        <f t="shared" si="8"/>
        <v>6</v>
      </c>
      <c r="C72" s="1" t="s">
        <v>126</v>
      </c>
      <c r="D72" s="1" t="s">
        <v>47</v>
      </c>
      <c r="E72" s="10">
        <v>83</v>
      </c>
      <c r="F72" s="10">
        <v>731</v>
      </c>
      <c r="G72" s="10">
        <v>5120</v>
      </c>
      <c r="H72" s="10">
        <v>9339</v>
      </c>
      <c r="I72" s="10">
        <v>8980</v>
      </c>
      <c r="J72" s="10">
        <v>13020</v>
      </c>
      <c r="K72" s="10">
        <v>12331</v>
      </c>
      <c r="L72" s="10"/>
      <c r="M72" s="10"/>
      <c r="N72" s="10"/>
      <c r="O72" s="10">
        <v>10759</v>
      </c>
      <c r="P72" s="10">
        <v>12089</v>
      </c>
      <c r="Q72" s="10">
        <v>10430</v>
      </c>
      <c r="R72" s="10">
        <v>1230</v>
      </c>
      <c r="S72" s="10">
        <v>759</v>
      </c>
      <c r="T72" s="14">
        <f t="shared" si="9"/>
        <v>13020</v>
      </c>
      <c r="U72" s="14"/>
      <c r="V72" s="14"/>
    </row>
    <row r="73" spans="1:24" x14ac:dyDescent="0.2">
      <c r="A73" s="1">
        <f t="shared" si="8"/>
        <v>7</v>
      </c>
      <c r="C73" s="1" t="s">
        <v>127</v>
      </c>
      <c r="D73" s="1" t="s">
        <v>26</v>
      </c>
      <c r="E73" s="10">
        <v>5854</v>
      </c>
      <c r="F73" s="10">
        <v>5776</v>
      </c>
      <c r="G73" s="10">
        <v>6034</v>
      </c>
      <c r="H73" s="10">
        <v>8934</v>
      </c>
      <c r="I73" s="10">
        <v>10357</v>
      </c>
      <c r="J73" s="10">
        <v>13797</v>
      </c>
      <c r="K73" s="10">
        <v>12851</v>
      </c>
      <c r="L73" s="10"/>
      <c r="M73" s="10"/>
      <c r="N73" s="10"/>
      <c r="O73" s="10">
        <v>14583</v>
      </c>
      <c r="P73" s="10">
        <v>10700</v>
      </c>
      <c r="Q73" s="10">
        <v>10945</v>
      </c>
      <c r="R73" s="10">
        <v>9832</v>
      </c>
      <c r="S73" s="10">
        <v>11076</v>
      </c>
      <c r="T73" s="14">
        <f t="shared" si="9"/>
        <v>13797</v>
      </c>
      <c r="U73" s="14"/>
      <c r="V73" s="14"/>
    </row>
    <row r="74" spans="1:24" x14ac:dyDescent="0.2">
      <c r="A74" s="1">
        <f t="shared" si="8"/>
        <v>8</v>
      </c>
      <c r="C74" s="1" t="s">
        <v>103</v>
      </c>
      <c r="D74" s="1" t="s">
        <v>27</v>
      </c>
      <c r="E74" s="10">
        <v>4719</v>
      </c>
      <c r="F74" s="10">
        <v>3491</v>
      </c>
      <c r="G74" s="10">
        <v>3379</v>
      </c>
      <c r="H74" s="10">
        <v>3616</v>
      </c>
      <c r="I74" s="10">
        <v>4003</v>
      </c>
      <c r="J74" s="10">
        <v>5410</v>
      </c>
      <c r="K74" s="10">
        <v>4700</v>
      </c>
      <c r="L74" s="10"/>
      <c r="M74" s="10"/>
      <c r="N74" s="10"/>
      <c r="O74" s="10">
        <v>4377</v>
      </c>
      <c r="P74" s="10">
        <v>4109</v>
      </c>
      <c r="Q74" s="10">
        <v>3526</v>
      </c>
      <c r="R74" s="10">
        <v>3431</v>
      </c>
      <c r="S74" s="10">
        <v>3109</v>
      </c>
      <c r="T74" s="14">
        <f t="shared" si="9"/>
        <v>5410</v>
      </c>
      <c r="U74" s="14"/>
      <c r="V74" s="14"/>
    </row>
    <row r="75" spans="1:24" x14ac:dyDescent="0.2">
      <c r="A75" s="1">
        <f t="shared" si="8"/>
        <v>9</v>
      </c>
      <c r="C75" s="1" t="s">
        <v>104</v>
      </c>
      <c r="D75" s="1" t="s">
        <v>28</v>
      </c>
      <c r="E75" s="10">
        <v>253</v>
      </c>
      <c r="F75" s="10">
        <v>218</v>
      </c>
      <c r="G75" s="10">
        <v>235</v>
      </c>
      <c r="H75" s="10">
        <v>220</v>
      </c>
      <c r="I75" s="10">
        <v>224</v>
      </c>
      <c r="J75" s="10">
        <v>229</v>
      </c>
      <c r="K75" s="10">
        <v>228</v>
      </c>
      <c r="L75" s="10"/>
      <c r="M75" s="10"/>
      <c r="N75" s="10"/>
      <c r="O75" s="10">
        <v>243</v>
      </c>
      <c r="P75" s="10">
        <v>232</v>
      </c>
      <c r="Q75" s="10">
        <v>244</v>
      </c>
      <c r="R75" s="10">
        <v>239</v>
      </c>
      <c r="S75" s="10">
        <v>257</v>
      </c>
      <c r="T75" s="14">
        <f t="shared" si="9"/>
        <v>229</v>
      </c>
      <c r="U75" s="14"/>
      <c r="V75" s="14"/>
    </row>
    <row r="76" spans="1:24" x14ac:dyDescent="0.2">
      <c r="A76" s="1">
        <f t="shared" si="8"/>
        <v>10</v>
      </c>
      <c r="C76" s="1" t="s">
        <v>105</v>
      </c>
      <c r="D76" s="1" t="s">
        <v>21</v>
      </c>
      <c r="E76" s="10">
        <v>7668</v>
      </c>
      <c r="F76" s="10">
        <v>7967</v>
      </c>
      <c r="G76" s="10">
        <v>7877</v>
      </c>
      <c r="H76" s="10">
        <v>8666</v>
      </c>
      <c r="I76" s="10">
        <v>8968</v>
      </c>
      <c r="J76" s="10">
        <v>9712</v>
      </c>
      <c r="K76" s="10">
        <v>9479</v>
      </c>
      <c r="L76" s="10"/>
      <c r="M76" s="10"/>
      <c r="N76" s="10"/>
      <c r="O76" s="10">
        <v>9547</v>
      </c>
      <c r="P76" s="10">
        <v>9101</v>
      </c>
      <c r="Q76" s="10">
        <v>8622</v>
      </c>
      <c r="R76" s="10">
        <v>7643</v>
      </c>
      <c r="S76" s="10">
        <v>7587</v>
      </c>
      <c r="T76" s="14">
        <f t="shared" si="9"/>
        <v>9712</v>
      </c>
      <c r="U76" s="14"/>
      <c r="V76" s="14"/>
    </row>
    <row r="77" spans="1:24" x14ac:dyDescent="0.2">
      <c r="A77" s="1">
        <f t="shared" si="8"/>
        <v>11</v>
      </c>
      <c r="C77" s="1" t="s">
        <v>106</v>
      </c>
      <c r="D77" s="1" t="s">
        <v>22</v>
      </c>
      <c r="E77" s="10">
        <v>7043</v>
      </c>
      <c r="F77" s="10">
        <v>6907</v>
      </c>
      <c r="G77" s="10">
        <v>6075</v>
      </c>
      <c r="H77" s="10">
        <v>6910</v>
      </c>
      <c r="I77" s="10">
        <v>7529</v>
      </c>
      <c r="J77" s="10">
        <v>7944</v>
      </c>
      <c r="K77" s="10">
        <v>9697</v>
      </c>
      <c r="L77" s="10"/>
      <c r="M77" s="10"/>
      <c r="N77" s="10"/>
      <c r="O77" s="10">
        <v>8797</v>
      </c>
      <c r="P77" s="10">
        <v>8715</v>
      </c>
      <c r="Q77" s="10">
        <v>6192</v>
      </c>
      <c r="R77" s="10">
        <v>6634</v>
      </c>
      <c r="S77" s="10">
        <v>7340</v>
      </c>
      <c r="T77" s="14">
        <f t="shared" si="9"/>
        <v>7944</v>
      </c>
      <c r="U77" s="14"/>
      <c r="V77" s="14"/>
    </row>
    <row r="78" spans="1:24" x14ac:dyDescent="0.2">
      <c r="A78" s="1">
        <f t="shared" si="8"/>
        <v>12</v>
      </c>
      <c r="C78" s="1" t="s">
        <v>107</v>
      </c>
      <c r="D78" s="1" t="s">
        <v>108</v>
      </c>
      <c r="E78" s="10">
        <v>11217</v>
      </c>
      <c r="F78" s="10">
        <v>10381</v>
      </c>
      <c r="G78" s="10">
        <v>8284</v>
      </c>
      <c r="H78" s="10">
        <v>9508</v>
      </c>
      <c r="I78" s="10">
        <v>10882</v>
      </c>
      <c r="J78" s="10">
        <v>13874</v>
      </c>
      <c r="K78" s="10">
        <v>12989</v>
      </c>
      <c r="L78" s="10"/>
      <c r="M78" s="10"/>
      <c r="N78" s="10"/>
      <c r="O78" s="10">
        <v>14059</v>
      </c>
      <c r="P78" s="10">
        <v>9458</v>
      </c>
      <c r="Q78" s="10">
        <v>7238</v>
      </c>
      <c r="R78" s="10">
        <v>9868</v>
      </c>
      <c r="S78" s="10">
        <v>10633</v>
      </c>
      <c r="T78" s="14">
        <f t="shared" si="9"/>
        <v>13874</v>
      </c>
      <c r="U78" s="14"/>
      <c r="V78" s="14"/>
    </row>
    <row r="79" spans="1:24" x14ac:dyDescent="0.2">
      <c r="A79" s="1">
        <f t="shared" si="8"/>
        <v>13</v>
      </c>
      <c r="C79" s="1" t="s">
        <v>109</v>
      </c>
      <c r="D79" s="1" t="s">
        <v>110</v>
      </c>
      <c r="E79" s="10">
        <v>8626</v>
      </c>
      <c r="F79" s="10">
        <v>8797</v>
      </c>
      <c r="G79" s="10">
        <v>8319</v>
      </c>
      <c r="H79" s="10">
        <v>12255</v>
      </c>
      <c r="I79" s="10">
        <v>13686</v>
      </c>
      <c r="J79" s="10">
        <v>14770</v>
      </c>
      <c r="K79" s="10">
        <v>15781</v>
      </c>
      <c r="L79" s="10"/>
      <c r="M79" s="10"/>
      <c r="N79" s="10"/>
      <c r="O79" s="10">
        <v>14958</v>
      </c>
      <c r="P79" s="10">
        <v>13642</v>
      </c>
      <c r="Q79" s="10">
        <v>10863</v>
      </c>
      <c r="R79" s="10">
        <v>8569</v>
      </c>
      <c r="S79" s="10">
        <v>8890</v>
      </c>
      <c r="T79" s="14">
        <f t="shared" si="9"/>
        <v>14770</v>
      </c>
      <c r="U79" s="14"/>
      <c r="V79" s="14"/>
    </row>
    <row r="80" spans="1:24" x14ac:dyDescent="0.2">
      <c r="A80" s="1">
        <f t="shared" si="8"/>
        <v>14</v>
      </c>
      <c r="C80" s="1" t="s">
        <v>128</v>
      </c>
      <c r="D80" s="1" t="s">
        <v>51</v>
      </c>
      <c r="E80" s="10">
        <v>761</v>
      </c>
      <c r="F80" s="10">
        <v>764</v>
      </c>
      <c r="G80" s="10">
        <v>768</v>
      </c>
      <c r="H80" s="10">
        <v>0</v>
      </c>
      <c r="I80" s="10">
        <v>0</v>
      </c>
      <c r="J80" s="10">
        <v>0</v>
      </c>
      <c r="K80" s="10">
        <v>0</v>
      </c>
      <c r="L80" s="10"/>
      <c r="M80" s="10"/>
      <c r="N80" s="10"/>
      <c r="O80" s="10">
        <v>0</v>
      </c>
      <c r="P80" s="10">
        <v>0</v>
      </c>
      <c r="Q80" s="10">
        <v>0</v>
      </c>
      <c r="R80" s="10">
        <v>757</v>
      </c>
      <c r="S80" s="10">
        <v>760</v>
      </c>
      <c r="T80" s="14">
        <f t="shared" si="9"/>
        <v>0</v>
      </c>
      <c r="U80" s="14"/>
      <c r="V80" s="14"/>
    </row>
    <row r="81" spans="1:24" x14ac:dyDescent="0.2">
      <c r="A81" s="1">
        <f t="shared" si="8"/>
        <v>15</v>
      </c>
      <c r="C81" s="1" t="s">
        <v>129</v>
      </c>
      <c r="D81" s="1" t="s">
        <v>48</v>
      </c>
      <c r="E81" s="10">
        <v>1118</v>
      </c>
      <c r="F81" s="10">
        <v>1129</v>
      </c>
      <c r="G81" s="10">
        <v>1119</v>
      </c>
      <c r="H81" s="10">
        <v>0</v>
      </c>
      <c r="I81" s="10">
        <v>0</v>
      </c>
      <c r="J81" s="10">
        <v>0</v>
      </c>
      <c r="K81" s="10">
        <v>0</v>
      </c>
      <c r="L81" s="10"/>
      <c r="M81" s="10"/>
      <c r="N81" s="10"/>
      <c r="O81" s="10">
        <v>0</v>
      </c>
      <c r="P81" s="10">
        <v>0</v>
      </c>
      <c r="Q81" s="10">
        <v>0</v>
      </c>
      <c r="R81" s="10">
        <v>1141</v>
      </c>
      <c r="S81" s="10">
        <v>1139</v>
      </c>
      <c r="T81" s="14">
        <f t="shared" si="9"/>
        <v>0</v>
      </c>
      <c r="U81" s="14"/>
      <c r="V81" s="14"/>
    </row>
    <row r="82" spans="1:24" x14ac:dyDescent="0.2">
      <c r="A82" s="1">
        <f t="shared" si="8"/>
        <v>16</v>
      </c>
      <c r="C82" s="1" t="s">
        <v>130</v>
      </c>
      <c r="D82" s="1" t="s">
        <v>49</v>
      </c>
      <c r="E82" s="10">
        <v>1062</v>
      </c>
      <c r="F82" s="10">
        <v>107</v>
      </c>
      <c r="G82" s="10">
        <v>44</v>
      </c>
      <c r="H82" s="10">
        <v>40</v>
      </c>
      <c r="I82" s="10">
        <v>25</v>
      </c>
      <c r="J82" s="10">
        <v>427</v>
      </c>
      <c r="K82" s="10">
        <v>455</v>
      </c>
      <c r="L82" s="10"/>
      <c r="M82" s="10"/>
      <c r="N82" s="10"/>
      <c r="O82" s="10">
        <v>579</v>
      </c>
      <c r="P82" s="10">
        <v>124</v>
      </c>
      <c r="Q82" s="10">
        <v>450</v>
      </c>
      <c r="R82" s="10">
        <v>345</v>
      </c>
      <c r="S82" s="10">
        <v>2510</v>
      </c>
      <c r="T82" s="14">
        <f t="shared" si="9"/>
        <v>427</v>
      </c>
      <c r="U82" s="14"/>
      <c r="V82" s="14"/>
    </row>
    <row r="83" spans="1:24" x14ac:dyDescent="0.2">
      <c r="A83" s="1">
        <f t="shared" si="8"/>
        <v>17</v>
      </c>
      <c r="C83" s="1" t="s">
        <v>131</v>
      </c>
      <c r="D83" s="1" t="s">
        <v>17</v>
      </c>
      <c r="E83" s="10">
        <v>37</v>
      </c>
      <c r="F83" s="10">
        <v>26</v>
      </c>
      <c r="G83" s="10">
        <v>25</v>
      </c>
      <c r="H83" s="10">
        <v>23</v>
      </c>
      <c r="I83" s="10">
        <v>6</v>
      </c>
      <c r="J83" s="10">
        <v>8</v>
      </c>
      <c r="K83" s="10">
        <v>10</v>
      </c>
      <c r="L83" s="10"/>
      <c r="M83" s="10"/>
      <c r="N83" s="10"/>
      <c r="O83" s="10">
        <v>19</v>
      </c>
      <c r="P83" s="10">
        <v>16</v>
      </c>
      <c r="Q83" s="10">
        <v>7</v>
      </c>
      <c r="R83" s="10">
        <v>29</v>
      </c>
      <c r="S83" s="10">
        <v>231</v>
      </c>
      <c r="T83" s="14">
        <f t="shared" si="9"/>
        <v>8</v>
      </c>
      <c r="U83" s="14"/>
      <c r="V83" s="14"/>
    </row>
    <row r="84" spans="1:24" x14ac:dyDescent="0.2">
      <c r="A84" s="1">
        <f t="shared" si="8"/>
        <v>18</v>
      </c>
      <c r="C84" s="1" t="s">
        <v>132</v>
      </c>
      <c r="D84" s="1" t="s">
        <v>50</v>
      </c>
      <c r="E84" s="10">
        <v>3439</v>
      </c>
      <c r="F84" s="10">
        <v>7208</v>
      </c>
      <c r="G84" s="10">
        <v>5480</v>
      </c>
      <c r="H84" s="10">
        <v>8695</v>
      </c>
      <c r="I84" s="10">
        <v>6090</v>
      </c>
      <c r="J84" s="10">
        <v>6468</v>
      </c>
      <c r="K84" s="10">
        <v>7028</v>
      </c>
      <c r="L84" s="10"/>
      <c r="M84" s="10"/>
      <c r="N84" s="10"/>
      <c r="O84" s="10">
        <v>7407</v>
      </c>
      <c r="P84" s="10">
        <v>7541</v>
      </c>
      <c r="Q84" s="10">
        <v>7219</v>
      </c>
      <c r="R84" s="10">
        <v>4801</v>
      </c>
      <c r="S84" s="10">
        <v>5936</v>
      </c>
      <c r="T84" s="14">
        <f t="shared" si="9"/>
        <v>6468</v>
      </c>
      <c r="U84" s="14"/>
      <c r="V84" s="14"/>
    </row>
    <row r="85" spans="1:24" x14ac:dyDescent="0.2">
      <c r="A85" s="1">
        <f t="shared" si="8"/>
        <v>19</v>
      </c>
      <c r="C85" s="1" t="s">
        <v>111</v>
      </c>
      <c r="D85" s="1" t="s">
        <v>29</v>
      </c>
      <c r="E85" s="10">
        <v>435</v>
      </c>
      <c r="F85" s="10">
        <v>86</v>
      </c>
      <c r="G85" s="10">
        <v>423</v>
      </c>
      <c r="H85" s="10">
        <v>1232</v>
      </c>
      <c r="I85" s="10">
        <v>880</v>
      </c>
      <c r="J85" s="10">
        <v>1054</v>
      </c>
      <c r="K85" s="10">
        <v>1548</v>
      </c>
      <c r="L85" s="10"/>
      <c r="M85" s="10"/>
      <c r="N85" s="10"/>
      <c r="O85" s="10">
        <v>1367</v>
      </c>
      <c r="P85" s="10">
        <v>1337</v>
      </c>
      <c r="Q85" s="10">
        <v>1399</v>
      </c>
      <c r="R85" s="10">
        <v>69</v>
      </c>
      <c r="S85" s="10">
        <v>522</v>
      </c>
      <c r="T85" s="14">
        <f t="shared" si="9"/>
        <v>1054</v>
      </c>
      <c r="U85" s="14"/>
      <c r="V85" s="14"/>
    </row>
    <row r="86" spans="1:24" x14ac:dyDescent="0.2">
      <c r="A86" s="1">
        <f t="shared" si="8"/>
        <v>20</v>
      </c>
      <c r="C86" s="1" t="s">
        <v>179</v>
      </c>
      <c r="D86" s="1" t="s">
        <v>180</v>
      </c>
      <c r="E86" s="10">
        <v>1876</v>
      </c>
      <c r="F86" s="10">
        <v>1936</v>
      </c>
      <c r="G86" s="10">
        <v>1885</v>
      </c>
      <c r="H86" s="10">
        <v>2105</v>
      </c>
      <c r="I86" s="10">
        <v>2096</v>
      </c>
      <c r="J86" s="10">
        <v>2040</v>
      </c>
      <c r="K86" s="10">
        <v>2299</v>
      </c>
      <c r="L86" s="10"/>
      <c r="M86" s="10"/>
      <c r="N86" s="10"/>
      <c r="O86" s="10">
        <v>2135</v>
      </c>
      <c r="P86" s="10">
        <v>2213</v>
      </c>
      <c r="Q86" s="10">
        <v>2222</v>
      </c>
      <c r="R86" s="10">
        <v>1526</v>
      </c>
      <c r="S86" s="10">
        <v>1591</v>
      </c>
      <c r="T86" s="14">
        <f t="shared" si="9"/>
        <v>2040</v>
      </c>
      <c r="U86" s="14"/>
      <c r="V86" s="14"/>
    </row>
    <row r="87" spans="1:24" x14ac:dyDescent="0.2"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4"/>
      <c r="T87" s="14"/>
      <c r="U87" s="14"/>
      <c r="V87" s="14"/>
    </row>
    <row r="88" spans="1:24" x14ac:dyDescent="0.2">
      <c r="A88" s="1">
        <f>A86+1</f>
        <v>21</v>
      </c>
      <c r="D88" s="1" t="s">
        <v>6</v>
      </c>
      <c r="E88" s="17">
        <f t="shared" ref="E88:K88" si="10">SUM(E67:E87)</f>
        <v>234303</v>
      </c>
      <c r="F88" s="17">
        <f t="shared" si="10"/>
        <v>201178</v>
      </c>
      <c r="G88" s="17">
        <f t="shared" si="10"/>
        <v>172762</v>
      </c>
      <c r="H88" s="17">
        <f t="shared" si="10"/>
        <v>242559</v>
      </c>
      <c r="I88" s="17">
        <f t="shared" si="10"/>
        <v>277187</v>
      </c>
      <c r="J88" s="17">
        <f t="shared" si="10"/>
        <v>349868</v>
      </c>
      <c r="K88" s="17">
        <f t="shared" si="10"/>
        <v>330228</v>
      </c>
      <c r="L88" s="17"/>
      <c r="M88" s="17"/>
      <c r="N88" s="17"/>
      <c r="O88" s="17">
        <f t="shared" ref="O88:T88" si="11">SUM(O67:O87)</f>
        <v>329775</v>
      </c>
      <c r="P88" s="17">
        <f t="shared" si="11"/>
        <v>293988</v>
      </c>
      <c r="Q88" s="17">
        <f t="shared" si="11"/>
        <v>236010</v>
      </c>
      <c r="R88" s="17">
        <f t="shared" si="11"/>
        <v>217660</v>
      </c>
      <c r="S88" s="17">
        <f t="shared" si="11"/>
        <v>227400</v>
      </c>
      <c r="T88" s="17">
        <f t="shared" si="11"/>
        <v>349868</v>
      </c>
      <c r="U88" s="17"/>
      <c r="V88" s="17"/>
    </row>
    <row r="89" spans="1:24" x14ac:dyDescent="0.2">
      <c r="D89" s="31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21"/>
      <c r="V89" s="21"/>
    </row>
    <row r="90" spans="1:24" ht="15.6" customHeight="1" x14ac:dyDescent="0.2">
      <c r="A90" s="4"/>
      <c r="B90" s="4"/>
      <c r="C90" s="4"/>
      <c r="D90" s="27" t="s">
        <v>113</v>
      </c>
      <c r="E90" s="17"/>
      <c r="F90" s="17"/>
      <c r="G90" s="17"/>
      <c r="H90" s="17"/>
      <c r="I90" s="17"/>
      <c r="J90" s="17"/>
      <c r="K90" s="17"/>
      <c r="L90" s="17"/>
      <c r="M90" s="47" t="str">
        <f>N60</f>
        <v>PAGE 3 OF 24</v>
      </c>
      <c r="N90" s="47" t="str">
        <f>N59</f>
        <v>Supplemental Attachment 3</v>
      </c>
      <c r="O90" s="17"/>
      <c r="P90" s="17"/>
      <c r="Q90" s="17"/>
      <c r="R90" s="17"/>
      <c r="S90" s="21"/>
      <c r="T90" s="21"/>
      <c r="U90" s="21"/>
      <c r="V90" s="21"/>
      <c r="W90" s="44" t="str">
        <f>X60</f>
        <v>PAGE 4 OF 24</v>
      </c>
      <c r="X90" s="45" t="str">
        <f>X59</f>
        <v>Supplemental Attachment 3</v>
      </c>
    </row>
    <row r="91" spans="1:24" x14ac:dyDescent="0.2">
      <c r="A91" s="4">
        <f>A88+1</f>
        <v>22</v>
      </c>
      <c r="B91" s="4"/>
      <c r="C91" s="36" t="s">
        <v>133</v>
      </c>
      <c r="D91" s="4" t="s">
        <v>3</v>
      </c>
      <c r="E91" s="10">
        <v>2009</v>
      </c>
      <c r="F91" s="10">
        <v>1847</v>
      </c>
      <c r="G91" s="10">
        <v>4039</v>
      </c>
      <c r="H91" s="10">
        <v>3618</v>
      </c>
      <c r="I91" s="10">
        <v>2074</v>
      </c>
      <c r="J91" s="10">
        <v>4579</v>
      </c>
      <c r="K91" s="10">
        <v>5735</v>
      </c>
      <c r="L91" s="10"/>
      <c r="M91" s="47"/>
      <c r="N91" s="47"/>
      <c r="O91" s="10">
        <v>6059</v>
      </c>
      <c r="P91" s="10">
        <v>5929</v>
      </c>
      <c r="Q91" s="10">
        <v>2138</v>
      </c>
      <c r="R91" s="10">
        <v>886</v>
      </c>
      <c r="S91" s="10">
        <v>1382</v>
      </c>
      <c r="T91" s="14">
        <f>J91</f>
        <v>4579</v>
      </c>
      <c r="U91" s="14"/>
      <c r="V91" s="14"/>
      <c r="W91" s="44"/>
      <c r="X91" s="45"/>
    </row>
    <row r="92" spans="1:24" ht="14.1" customHeight="1" x14ac:dyDescent="0.2">
      <c r="A92" s="4">
        <f>(A91+1)</f>
        <v>23</v>
      </c>
      <c r="B92" s="4"/>
      <c r="C92" s="36" t="s">
        <v>134</v>
      </c>
      <c r="D92" s="4" t="s">
        <v>4</v>
      </c>
      <c r="E92" s="10">
        <v>3408</v>
      </c>
      <c r="F92" s="10">
        <v>3264</v>
      </c>
      <c r="G92" s="10">
        <v>6372</v>
      </c>
      <c r="H92" s="10">
        <v>5868</v>
      </c>
      <c r="I92" s="10">
        <v>6036</v>
      </c>
      <c r="J92" s="10">
        <v>6768</v>
      </c>
      <c r="K92" s="10">
        <v>6600</v>
      </c>
      <c r="L92" s="10"/>
      <c r="M92" s="47"/>
      <c r="N92" s="47"/>
      <c r="O92" s="10">
        <v>6108</v>
      </c>
      <c r="P92" s="10">
        <v>6876</v>
      </c>
      <c r="Q92" s="10">
        <v>4464</v>
      </c>
      <c r="R92" s="10">
        <v>2364</v>
      </c>
      <c r="S92" s="10">
        <v>3000</v>
      </c>
      <c r="T92" s="14">
        <f>J92</f>
        <v>6768</v>
      </c>
      <c r="U92" s="21"/>
      <c r="V92" s="21"/>
      <c r="W92" s="44"/>
      <c r="X92" s="45"/>
    </row>
    <row r="93" spans="1:24" ht="14.1" customHeight="1" x14ac:dyDescent="0.2">
      <c r="A93" s="4"/>
      <c r="B93" s="4"/>
      <c r="C93" s="4"/>
      <c r="D93" s="4"/>
      <c r="E93" s="17"/>
      <c r="F93" s="17"/>
      <c r="G93" s="17"/>
      <c r="H93" s="17"/>
      <c r="I93" s="17"/>
      <c r="J93" s="17"/>
      <c r="K93" s="17"/>
      <c r="L93" s="17"/>
      <c r="M93" s="47"/>
      <c r="N93" s="47"/>
      <c r="O93" s="17"/>
      <c r="P93" s="17"/>
      <c r="Q93" s="17"/>
      <c r="R93" s="17"/>
      <c r="S93" s="21"/>
      <c r="T93" s="14"/>
      <c r="U93" s="14"/>
      <c r="V93" s="14"/>
      <c r="W93" s="44"/>
      <c r="X93" s="45"/>
    </row>
    <row r="94" spans="1:24" ht="14.25" customHeight="1" x14ac:dyDescent="0.2">
      <c r="A94" s="4">
        <f>A92+1</f>
        <v>24</v>
      </c>
      <c r="B94" s="4"/>
      <c r="C94" s="4"/>
      <c r="D94" s="4" t="s">
        <v>112</v>
      </c>
      <c r="E94" s="17">
        <f>SUM(E91:E93)</f>
        <v>5417</v>
      </c>
      <c r="F94" s="17">
        <f t="shared" ref="F94:K94" si="12">SUM(F91:F93)</f>
        <v>5111</v>
      </c>
      <c r="G94" s="17">
        <f t="shared" si="12"/>
        <v>10411</v>
      </c>
      <c r="H94" s="17">
        <f t="shared" si="12"/>
        <v>9486</v>
      </c>
      <c r="I94" s="17">
        <f t="shared" si="12"/>
        <v>8110</v>
      </c>
      <c r="J94" s="17">
        <f t="shared" si="12"/>
        <v>11347</v>
      </c>
      <c r="K94" s="17">
        <f t="shared" si="12"/>
        <v>12335</v>
      </c>
      <c r="L94" s="17"/>
      <c r="M94" s="47"/>
      <c r="N94" s="47"/>
      <c r="O94" s="17">
        <f t="shared" ref="O94:T94" si="13">SUM(O91:O93)</f>
        <v>12167</v>
      </c>
      <c r="P94" s="17">
        <f t="shared" si="13"/>
        <v>12805</v>
      </c>
      <c r="Q94" s="17">
        <f t="shared" si="13"/>
        <v>6602</v>
      </c>
      <c r="R94" s="17">
        <f t="shared" si="13"/>
        <v>3250</v>
      </c>
      <c r="S94" s="17">
        <f t="shared" si="13"/>
        <v>4382</v>
      </c>
      <c r="T94" s="17">
        <f t="shared" si="13"/>
        <v>11347</v>
      </c>
      <c r="U94" s="17"/>
      <c r="V94" s="17"/>
      <c r="W94" s="44"/>
      <c r="X94" s="45"/>
    </row>
    <row r="95" spans="1:24" ht="14.1" customHeight="1" x14ac:dyDescent="0.2">
      <c r="A95" s="4"/>
      <c r="B95" s="4"/>
      <c r="C95" s="4"/>
      <c r="D95" s="4"/>
      <c r="E95" s="17"/>
      <c r="F95" s="17"/>
      <c r="G95" s="17"/>
      <c r="H95" s="17"/>
      <c r="I95" s="17"/>
      <c r="J95" s="17"/>
      <c r="K95" s="17"/>
      <c r="L95" s="17"/>
      <c r="M95" s="47"/>
      <c r="N95" s="47"/>
      <c r="O95" s="17"/>
      <c r="P95" s="17"/>
      <c r="Q95" s="17"/>
      <c r="R95" s="17"/>
      <c r="S95" s="17"/>
      <c r="T95" s="14"/>
      <c r="U95" s="14"/>
      <c r="V95" s="14"/>
      <c r="W95" s="44"/>
      <c r="X95" s="45"/>
    </row>
    <row r="96" spans="1:24" ht="14.1" customHeight="1" x14ac:dyDescent="0.2">
      <c r="A96" s="4"/>
      <c r="B96" s="4"/>
      <c r="C96" s="4"/>
      <c r="D96" s="27" t="s">
        <v>52</v>
      </c>
      <c r="E96" s="17"/>
      <c r="F96" s="17"/>
      <c r="G96" s="17"/>
      <c r="H96" s="17"/>
      <c r="I96" s="17"/>
      <c r="J96" s="17"/>
      <c r="K96" s="17"/>
      <c r="L96" s="17"/>
      <c r="M96" s="47"/>
      <c r="N96" s="47"/>
      <c r="O96" s="17"/>
      <c r="P96" s="17"/>
      <c r="Q96" s="17"/>
      <c r="R96" s="17"/>
      <c r="S96" s="17"/>
      <c r="T96" s="14"/>
      <c r="U96" s="14"/>
      <c r="V96" s="14"/>
      <c r="W96" s="44"/>
      <c r="X96" s="45"/>
    </row>
    <row r="97" spans="1:24" ht="14.1" customHeight="1" x14ac:dyDescent="0.2">
      <c r="A97" s="4">
        <f>(A94+1)</f>
        <v>25</v>
      </c>
      <c r="B97" s="4"/>
      <c r="C97" s="4"/>
      <c r="D97" s="4" t="s">
        <v>30</v>
      </c>
      <c r="E97" s="12">
        <f t="shared" ref="E97:K97" si="14">E94+E88+E51</f>
        <v>1086753</v>
      </c>
      <c r="F97" s="12">
        <f t="shared" si="14"/>
        <v>948126</v>
      </c>
      <c r="G97" s="12">
        <f t="shared" si="14"/>
        <v>898055</v>
      </c>
      <c r="H97" s="12">
        <f t="shared" si="14"/>
        <v>1170630</v>
      </c>
      <c r="I97" s="12">
        <f t="shared" si="14"/>
        <v>1362261</v>
      </c>
      <c r="J97" s="12">
        <f t="shared" si="14"/>
        <v>1608414</v>
      </c>
      <c r="K97" s="12">
        <f t="shared" si="14"/>
        <v>1540024</v>
      </c>
      <c r="L97" s="12"/>
      <c r="M97" s="47"/>
      <c r="N97" s="47"/>
      <c r="O97" s="12">
        <f t="shared" ref="O97:T97" si="15">O94+O88+O51</f>
        <v>1533309</v>
      </c>
      <c r="P97" s="12">
        <f t="shared" si="15"/>
        <v>1412776</v>
      </c>
      <c r="Q97" s="12">
        <f t="shared" si="15"/>
        <v>1158762</v>
      </c>
      <c r="R97" s="12">
        <f t="shared" si="15"/>
        <v>984114</v>
      </c>
      <c r="S97" s="12">
        <f t="shared" si="15"/>
        <v>1031288</v>
      </c>
      <c r="T97" s="12">
        <f t="shared" si="15"/>
        <v>1608414</v>
      </c>
      <c r="U97" s="12"/>
      <c r="V97" s="12"/>
      <c r="W97" s="44"/>
      <c r="X97" s="45"/>
    </row>
    <row r="98" spans="1:24" ht="14.1" customHeight="1" x14ac:dyDescent="0.2">
      <c r="A98" s="4"/>
      <c r="B98" s="4"/>
      <c r="C98" s="4"/>
      <c r="D98" s="4"/>
      <c r="E98" s="12"/>
      <c r="F98" s="12"/>
      <c r="G98" s="12"/>
      <c r="H98" s="12"/>
      <c r="I98" s="12"/>
      <c r="J98" s="12"/>
      <c r="K98" s="12"/>
      <c r="L98" s="12"/>
      <c r="M98" s="47"/>
      <c r="N98" s="47"/>
      <c r="O98" s="12"/>
      <c r="P98" s="12"/>
      <c r="Q98" s="12"/>
      <c r="R98" s="12"/>
      <c r="S98" s="12"/>
      <c r="T98" s="32"/>
      <c r="U98" s="32"/>
      <c r="V98" s="32"/>
      <c r="W98" s="44"/>
      <c r="X98" s="45"/>
    </row>
    <row r="99" spans="1:24" ht="64.5" customHeight="1" x14ac:dyDescent="0.2">
      <c r="D99" s="7"/>
      <c r="E99" s="17"/>
      <c r="F99" s="17"/>
      <c r="G99" s="17"/>
      <c r="H99" s="17"/>
      <c r="I99" s="17"/>
      <c r="J99" s="17"/>
      <c r="K99" s="17"/>
      <c r="L99" s="17"/>
      <c r="M99" s="47"/>
      <c r="N99" s="47"/>
      <c r="O99" s="17"/>
      <c r="P99" s="17"/>
      <c r="Q99" s="17"/>
      <c r="R99" s="17"/>
      <c r="S99" s="21"/>
      <c r="T99" s="21"/>
      <c r="U99" s="21"/>
      <c r="V99" s="21"/>
      <c r="W99" s="44"/>
      <c r="X99" s="45"/>
    </row>
    <row r="100" spans="1:24" x14ac:dyDescent="0.2">
      <c r="A100" s="16" t="str">
        <f>A1</f>
        <v>EL PASO ELECTRIC COMPANY</v>
      </c>
      <c r="N100" s="38" t="str">
        <f>N1</f>
        <v>SOAH Docket No. 473-21-2606</v>
      </c>
      <c r="O100" s="16"/>
      <c r="X100" s="38" t="str">
        <f>X1</f>
        <v>SOAH Docket No. 473-21-2606</v>
      </c>
    </row>
    <row r="101" spans="1:24" x14ac:dyDescent="0.2">
      <c r="A101" s="16" t="str">
        <f>A2</f>
        <v>UNADJUSTED DATA BY RATE CLASS</v>
      </c>
      <c r="N101" s="38" t="str">
        <f>N2</f>
        <v>PUC Docket No. 52195</v>
      </c>
      <c r="O101" s="16"/>
      <c r="X101" s="38" t="str">
        <f>X2</f>
        <v>PUC Docket No. 52195</v>
      </c>
    </row>
    <row r="102" spans="1:24" x14ac:dyDescent="0.2">
      <c r="A102" s="16" t="str">
        <f>A3</f>
        <v>FOR THE YEAR ENDED DECEMBER 31, 2013</v>
      </c>
      <c r="N102" s="38" t="str">
        <f>N3</f>
        <v>OPUC's 1st, Q. No. OPUC 1-5</v>
      </c>
      <c r="O102" s="16"/>
      <c r="X102" s="38" t="str">
        <f>X3</f>
        <v>OPUC's 1st, Q. No. OPUC 1-5</v>
      </c>
    </row>
    <row r="103" spans="1:24" x14ac:dyDescent="0.2">
      <c r="A103" s="16"/>
      <c r="N103" s="38" t="str">
        <f>N4</f>
        <v>Supplemental Attachment 3</v>
      </c>
      <c r="O103" s="16"/>
      <c r="X103" s="38" t="str">
        <f>X4</f>
        <v>Supplemental Attachment 3</v>
      </c>
    </row>
    <row r="104" spans="1:24" x14ac:dyDescent="0.2">
      <c r="A104" s="16"/>
      <c r="N104" s="34" t="s">
        <v>143</v>
      </c>
      <c r="O104" s="16"/>
      <c r="X104" s="34" t="s">
        <v>144</v>
      </c>
    </row>
    <row r="105" spans="1:24" x14ac:dyDescent="0.2">
      <c r="A105" s="16"/>
      <c r="O105" s="16"/>
    </row>
    <row r="106" spans="1:24" x14ac:dyDescent="0.2">
      <c r="C106" s="6" t="s">
        <v>2</v>
      </c>
      <c r="D106" s="6" t="s">
        <v>7</v>
      </c>
      <c r="E106" s="34" t="s">
        <v>8</v>
      </c>
      <c r="F106" s="34" t="s">
        <v>9</v>
      </c>
      <c r="G106" s="34" t="s">
        <v>10</v>
      </c>
      <c r="H106" s="34" t="s">
        <v>11</v>
      </c>
      <c r="I106" s="34" t="s">
        <v>12</v>
      </c>
      <c r="J106" s="34" t="s">
        <v>13</v>
      </c>
      <c r="K106" s="34" t="s">
        <v>40</v>
      </c>
      <c r="L106" s="6"/>
      <c r="M106" s="6"/>
      <c r="N106" s="6"/>
      <c r="O106" s="34" t="s">
        <v>8</v>
      </c>
      <c r="P106" s="34" t="s">
        <v>9</v>
      </c>
      <c r="Q106" s="34" t="s">
        <v>10</v>
      </c>
      <c r="R106" s="34" t="s">
        <v>11</v>
      </c>
      <c r="S106" s="18" t="s">
        <v>12</v>
      </c>
      <c r="T106" s="18" t="s">
        <v>13</v>
      </c>
      <c r="U106" s="18"/>
      <c r="V106" s="18"/>
    </row>
    <row r="108" spans="1:24" x14ac:dyDescent="0.2">
      <c r="A108" s="3" t="s">
        <v>0</v>
      </c>
      <c r="B108" s="3"/>
      <c r="C108" s="1" t="s">
        <v>15</v>
      </c>
      <c r="D108" s="30" t="s">
        <v>55</v>
      </c>
      <c r="E108" s="34" t="str">
        <f>E$9</f>
        <v>January</v>
      </c>
      <c r="F108" s="34" t="str">
        <f t="shared" ref="F108:K108" si="16">F$9</f>
        <v>February</v>
      </c>
      <c r="G108" s="34" t="str">
        <f t="shared" si="16"/>
        <v>March</v>
      </c>
      <c r="H108" s="34" t="str">
        <f t="shared" si="16"/>
        <v>April</v>
      </c>
      <c r="I108" s="34" t="str">
        <f t="shared" si="16"/>
        <v>May</v>
      </c>
      <c r="J108" s="34" t="str">
        <f t="shared" si="16"/>
        <v>June</v>
      </c>
      <c r="K108" s="34" t="str">
        <f t="shared" si="16"/>
        <v>July</v>
      </c>
      <c r="L108" s="6"/>
      <c r="M108" s="6"/>
      <c r="N108" s="6"/>
      <c r="O108" s="34" t="str">
        <f t="shared" ref="O108:S108" si="17">O$9</f>
        <v>August</v>
      </c>
      <c r="P108" s="34" t="str">
        <f t="shared" si="17"/>
        <v>September</v>
      </c>
      <c r="Q108" s="34" t="str">
        <f t="shared" si="17"/>
        <v>October</v>
      </c>
      <c r="R108" s="34" t="str">
        <f t="shared" si="17"/>
        <v>November</v>
      </c>
      <c r="S108" s="34" t="str">
        <f t="shared" si="17"/>
        <v>December</v>
      </c>
      <c r="T108" s="39" t="s">
        <v>181</v>
      </c>
      <c r="U108" s="18"/>
      <c r="V108" s="18"/>
      <c r="W108" s="16"/>
      <c r="X108" s="16"/>
    </row>
    <row r="109" spans="1:24" x14ac:dyDescent="0.2">
      <c r="A109" s="8" t="s">
        <v>1</v>
      </c>
      <c r="B109" s="8"/>
      <c r="C109" s="23" t="s">
        <v>16</v>
      </c>
      <c r="D109" s="25" t="s">
        <v>45</v>
      </c>
      <c r="E109" s="29">
        <f>E$10</f>
        <v>2013</v>
      </c>
      <c r="F109" s="29">
        <f t="shared" ref="F109:K109" si="18">F$10</f>
        <v>2013</v>
      </c>
      <c r="G109" s="29">
        <f t="shared" si="18"/>
        <v>2013</v>
      </c>
      <c r="H109" s="29">
        <f t="shared" si="18"/>
        <v>2013</v>
      </c>
      <c r="I109" s="29">
        <f t="shared" si="18"/>
        <v>2013</v>
      </c>
      <c r="J109" s="29">
        <f t="shared" si="18"/>
        <v>2013</v>
      </c>
      <c r="K109" s="29">
        <f t="shared" si="18"/>
        <v>2013</v>
      </c>
      <c r="L109" s="9"/>
      <c r="M109" s="9"/>
      <c r="N109" s="9"/>
      <c r="O109" s="29">
        <f t="shared" ref="O109:S109" si="19">O$10</f>
        <v>2013</v>
      </c>
      <c r="P109" s="29">
        <f t="shared" si="19"/>
        <v>2013</v>
      </c>
      <c r="Q109" s="29">
        <f t="shared" si="19"/>
        <v>2013</v>
      </c>
      <c r="R109" s="29">
        <f t="shared" si="19"/>
        <v>2013</v>
      </c>
      <c r="S109" s="29">
        <f t="shared" si="19"/>
        <v>2013</v>
      </c>
      <c r="T109" s="40" t="s">
        <v>182</v>
      </c>
      <c r="U109" s="24"/>
      <c r="V109" s="24"/>
      <c r="W109" s="16"/>
      <c r="X109" s="16"/>
    </row>
    <row r="110" spans="1:24" x14ac:dyDescent="0.2"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21"/>
      <c r="T110" s="21"/>
      <c r="U110" s="21"/>
      <c r="V110" s="21"/>
    </row>
    <row r="111" spans="1:24" x14ac:dyDescent="0.2">
      <c r="A111" s="1">
        <f>A110+1</f>
        <v>1</v>
      </c>
      <c r="C111" s="15" t="s">
        <v>63</v>
      </c>
      <c r="D111" s="15" t="s">
        <v>46</v>
      </c>
      <c r="E111" s="10">
        <v>388572</v>
      </c>
      <c r="F111" s="10">
        <v>277341</v>
      </c>
      <c r="G111" s="10">
        <v>219451</v>
      </c>
      <c r="H111" s="10">
        <v>287197</v>
      </c>
      <c r="I111" s="10">
        <v>349499</v>
      </c>
      <c r="J111" s="10">
        <v>504540</v>
      </c>
      <c r="K111" s="10">
        <v>474892</v>
      </c>
      <c r="L111" s="10"/>
      <c r="M111" s="10"/>
      <c r="N111" s="10"/>
      <c r="O111" s="10">
        <v>498655</v>
      </c>
      <c r="P111" s="10">
        <v>439558</v>
      </c>
      <c r="Q111" s="10">
        <v>314510</v>
      </c>
      <c r="R111" s="10">
        <v>314955</v>
      </c>
      <c r="S111" s="10">
        <v>315703</v>
      </c>
      <c r="T111" s="14">
        <f>J111</f>
        <v>504540</v>
      </c>
      <c r="U111" s="14"/>
      <c r="V111" s="14"/>
    </row>
    <row r="112" spans="1:24" x14ac:dyDescent="0.2">
      <c r="A112" s="1">
        <f t="shared" ref="A112:A148" si="20">A111+1</f>
        <v>2</v>
      </c>
      <c r="C112" s="15" t="s">
        <v>186</v>
      </c>
      <c r="D112" s="15" t="s">
        <v>187</v>
      </c>
      <c r="E112" s="10">
        <v>1467</v>
      </c>
      <c r="F112" s="10">
        <v>1408</v>
      </c>
      <c r="G112" s="10">
        <v>1130</v>
      </c>
      <c r="H112" s="10">
        <v>996</v>
      </c>
      <c r="I112" s="10">
        <v>934</v>
      </c>
      <c r="J112" s="10">
        <v>838</v>
      </c>
      <c r="K112" s="10">
        <v>663</v>
      </c>
      <c r="L112" s="10"/>
      <c r="M112" s="10"/>
      <c r="N112" s="10"/>
      <c r="O112" s="10">
        <v>681</v>
      </c>
      <c r="P112" s="10">
        <v>672</v>
      </c>
      <c r="Q112" s="10">
        <v>681</v>
      </c>
      <c r="R112" s="10">
        <v>851</v>
      </c>
      <c r="S112" s="10">
        <v>978</v>
      </c>
      <c r="T112" s="14">
        <f t="shared" ref="T112:T148" si="21">J112</f>
        <v>838</v>
      </c>
      <c r="U112" s="14"/>
      <c r="V112" s="14"/>
    </row>
    <row r="113" spans="1:22" x14ac:dyDescent="0.2">
      <c r="A113" s="1">
        <f t="shared" si="20"/>
        <v>3</v>
      </c>
      <c r="C113" s="15" t="s">
        <v>64</v>
      </c>
      <c r="D113" s="15" t="s">
        <v>136</v>
      </c>
      <c r="E113" s="10">
        <v>31122</v>
      </c>
      <c r="F113" s="10">
        <v>37826</v>
      </c>
      <c r="G113" s="10">
        <v>42459</v>
      </c>
      <c r="H113" s="10">
        <v>55445</v>
      </c>
      <c r="I113" s="10">
        <v>67179</v>
      </c>
      <c r="J113" s="10">
        <v>74027</v>
      </c>
      <c r="K113" s="10">
        <v>82449</v>
      </c>
      <c r="L113" s="10"/>
      <c r="M113" s="10"/>
      <c r="N113" s="10"/>
      <c r="O113" s="10">
        <v>68198</v>
      </c>
      <c r="P113" s="10">
        <v>63513</v>
      </c>
      <c r="Q113" s="10">
        <v>61086</v>
      </c>
      <c r="R113" s="10">
        <v>28749</v>
      </c>
      <c r="S113" s="10">
        <v>29851</v>
      </c>
      <c r="T113" s="14">
        <f t="shared" si="21"/>
        <v>74027</v>
      </c>
      <c r="U113" s="14"/>
      <c r="V113" s="14"/>
    </row>
    <row r="114" spans="1:22" x14ac:dyDescent="0.2">
      <c r="A114" s="1">
        <f t="shared" si="20"/>
        <v>4</v>
      </c>
      <c r="C114" s="15" t="s">
        <v>188</v>
      </c>
      <c r="D114" s="15" t="s">
        <v>189</v>
      </c>
      <c r="E114" s="10">
        <v>72</v>
      </c>
      <c r="F114" s="10">
        <v>65</v>
      </c>
      <c r="G114" s="10">
        <v>54</v>
      </c>
      <c r="H114" s="10">
        <v>54</v>
      </c>
      <c r="I114" s="10">
        <v>46</v>
      </c>
      <c r="J114" s="10">
        <v>39</v>
      </c>
      <c r="K114" s="10">
        <v>38</v>
      </c>
      <c r="L114" s="10"/>
      <c r="M114" s="10"/>
      <c r="N114" s="10"/>
      <c r="O114" s="10">
        <v>36</v>
      </c>
      <c r="P114" s="10">
        <v>41</v>
      </c>
      <c r="Q114" s="10">
        <v>37</v>
      </c>
      <c r="R114" s="10">
        <v>45</v>
      </c>
      <c r="S114" s="10">
        <v>55</v>
      </c>
      <c r="T114" s="14">
        <f t="shared" si="21"/>
        <v>39</v>
      </c>
      <c r="U114" s="14"/>
      <c r="V114" s="14"/>
    </row>
    <row r="115" spans="1:22" x14ac:dyDescent="0.2">
      <c r="A115" s="1">
        <f t="shared" si="20"/>
        <v>5</v>
      </c>
      <c r="C115" s="15" t="s">
        <v>65</v>
      </c>
      <c r="D115" s="15" t="s">
        <v>17</v>
      </c>
      <c r="E115" s="10">
        <v>1653</v>
      </c>
      <c r="F115" s="10">
        <v>1844</v>
      </c>
      <c r="G115" s="10">
        <v>5552</v>
      </c>
      <c r="H115" s="10">
        <v>0</v>
      </c>
      <c r="I115" s="10">
        <v>0</v>
      </c>
      <c r="J115" s="10">
        <v>0</v>
      </c>
      <c r="K115" s="10">
        <v>0</v>
      </c>
      <c r="L115" s="10"/>
      <c r="M115" s="10"/>
      <c r="N115" s="10"/>
      <c r="O115" s="10">
        <v>0</v>
      </c>
      <c r="P115" s="10">
        <v>0</v>
      </c>
      <c r="Q115" s="10">
        <v>0</v>
      </c>
      <c r="R115" s="10">
        <v>6269</v>
      </c>
      <c r="S115" s="10">
        <v>3795</v>
      </c>
      <c r="T115" s="14">
        <f t="shared" si="21"/>
        <v>0</v>
      </c>
      <c r="U115" s="14"/>
      <c r="V115" s="14"/>
    </row>
    <row r="116" spans="1:22" x14ac:dyDescent="0.2">
      <c r="A116" s="1">
        <f t="shared" si="20"/>
        <v>6</v>
      </c>
      <c r="C116" s="15" t="s">
        <v>66</v>
      </c>
      <c r="D116" s="15" t="s">
        <v>18</v>
      </c>
      <c r="E116" s="10">
        <v>68</v>
      </c>
      <c r="F116" s="10">
        <v>116</v>
      </c>
      <c r="G116" s="10">
        <v>351</v>
      </c>
      <c r="H116" s="10">
        <v>0</v>
      </c>
      <c r="I116" s="10">
        <v>0</v>
      </c>
      <c r="J116" s="10">
        <v>0</v>
      </c>
      <c r="K116" s="10">
        <v>0</v>
      </c>
      <c r="L116" s="10"/>
      <c r="M116" s="10"/>
      <c r="N116" s="10"/>
      <c r="O116" s="10">
        <v>0</v>
      </c>
      <c r="P116" s="10">
        <v>0</v>
      </c>
      <c r="Q116" s="10">
        <v>0</v>
      </c>
      <c r="R116" s="10">
        <v>323</v>
      </c>
      <c r="S116" s="10">
        <v>203</v>
      </c>
      <c r="T116" s="14">
        <f t="shared" si="21"/>
        <v>0</v>
      </c>
      <c r="U116" s="14"/>
      <c r="V116" s="14"/>
    </row>
    <row r="117" spans="1:22" x14ac:dyDescent="0.2">
      <c r="A117" s="1">
        <f t="shared" si="20"/>
        <v>7</v>
      </c>
      <c r="C117" s="15" t="s">
        <v>67</v>
      </c>
      <c r="D117" s="15" t="s">
        <v>135</v>
      </c>
      <c r="E117" s="10">
        <v>10066</v>
      </c>
      <c r="F117" s="10">
        <v>9983</v>
      </c>
      <c r="G117" s="10">
        <v>9946</v>
      </c>
      <c r="H117" s="10">
        <v>327</v>
      </c>
      <c r="I117" s="10">
        <v>328</v>
      </c>
      <c r="J117" s="10">
        <v>328</v>
      </c>
      <c r="K117" s="10">
        <v>328</v>
      </c>
      <c r="L117" s="10"/>
      <c r="M117" s="10"/>
      <c r="N117" s="10"/>
      <c r="O117" s="10">
        <v>349</v>
      </c>
      <c r="P117" s="10">
        <v>328</v>
      </c>
      <c r="Q117" s="10">
        <v>329</v>
      </c>
      <c r="R117" s="10">
        <v>10050</v>
      </c>
      <c r="S117" s="10">
        <v>10054</v>
      </c>
      <c r="T117" s="14">
        <f t="shared" si="21"/>
        <v>328</v>
      </c>
      <c r="U117" s="14"/>
      <c r="V117" s="14"/>
    </row>
    <row r="118" spans="1:22" x14ac:dyDescent="0.2">
      <c r="A118" s="1">
        <f t="shared" si="20"/>
        <v>8</v>
      </c>
      <c r="C118" s="15" t="s">
        <v>169</v>
      </c>
      <c r="D118" s="15" t="s">
        <v>170</v>
      </c>
      <c r="E118" s="10">
        <v>4791</v>
      </c>
      <c r="F118" s="10">
        <v>6079</v>
      </c>
      <c r="G118" s="10">
        <v>6077</v>
      </c>
      <c r="H118" s="10">
        <v>8003</v>
      </c>
      <c r="I118" s="10">
        <v>8271</v>
      </c>
      <c r="J118" s="10">
        <v>7948</v>
      </c>
      <c r="K118" s="10">
        <v>7003</v>
      </c>
      <c r="L118" s="10"/>
      <c r="M118" s="10"/>
      <c r="N118" s="10"/>
      <c r="O118" s="10">
        <v>6630</v>
      </c>
      <c r="P118" s="10">
        <v>6808</v>
      </c>
      <c r="Q118" s="10">
        <v>6026</v>
      </c>
      <c r="R118" s="10">
        <v>4372</v>
      </c>
      <c r="S118" s="10">
        <v>4470</v>
      </c>
      <c r="T118" s="14">
        <f t="shared" si="21"/>
        <v>7948</v>
      </c>
      <c r="U118" s="14"/>
      <c r="V118" s="14"/>
    </row>
    <row r="119" spans="1:22" x14ac:dyDescent="0.2">
      <c r="A119" s="1">
        <f t="shared" si="20"/>
        <v>9</v>
      </c>
      <c r="C119" s="15" t="s">
        <v>171</v>
      </c>
      <c r="D119" s="15" t="s">
        <v>172</v>
      </c>
      <c r="E119" s="10">
        <v>159</v>
      </c>
      <c r="F119" s="10">
        <v>140</v>
      </c>
      <c r="G119" s="10">
        <v>142</v>
      </c>
      <c r="H119" s="10">
        <v>150</v>
      </c>
      <c r="I119" s="10">
        <v>155</v>
      </c>
      <c r="J119" s="10">
        <v>552</v>
      </c>
      <c r="K119" s="10">
        <v>370</v>
      </c>
      <c r="L119" s="10"/>
      <c r="M119" s="10"/>
      <c r="N119" s="10"/>
      <c r="O119" s="10">
        <v>99</v>
      </c>
      <c r="P119" s="10">
        <v>108</v>
      </c>
      <c r="Q119" s="10">
        <v>129</v>
      </c>
      <c r="R119" s="10">
        <v>98</v>
      </c>
      <c r="S119" s="10">
        <v>6</v>
      </c>
      <c r="T119" s="14">
        <f t="shared" si="21"/>
        <v>552</v>
      </c>
      <c r="U119" s="14"/>
      <c r="V119" s="14"/>
    </row>
    <row r="120" spans="1:22" x14ac:dyDescent="0.2">
      <c r="A120" s="1">
        <f t="shared" si="20"/>
        <v>10</v>
      </c>
      <c r="C120" s="15" t="s">
        <v>68</v>
      </c>
      <c r="D120" s="15" t="s">
        <v>69</v>
      </c>
      <c r="E120" s="10">
        <v>7167</v>
      </c>
      <c r="F120" s="10">
        <v>9094</v>
      </c>
      <c r="G120" s="10">
        <v>9089</v>
      </c>
      <c r="H120" s="10">
        <v>13014</v>
      </c>
      <c r="I120" s="10">
        <v>12374</v>
      </c>
      <c r="J120" s="10">
        <v>11323</v>
      </c>
      <c r="K120" s="10">
        <v>12433</v>
      </c>
      <c r="L120" s="10"/>
      <c r="M120" s="10"/>
      <c r="N120" s="10"/>
      <c r="O120" s="10">
        <v>11895</v>
      </c>
      <c r="P120" s="10">
        <v>12161</v>
      </c>
      <c r="Q120" s="10">
        <v>10949</v>
      </c>
      <c r="R120" s="10">
        <v>8564</v>
      </c>
      <c r="S120" s="10">
        <v>7691</v>
      </c>
      <c r="T120" s="14">
        <f t="shared" si="21"/>
        <v>11323</v>
      </c>
      <c r="U120" s="14"/>
      <c r="V120" s="14"/>
    </row>
    <row r="121" spans="1:22" x14ac:dyDescent="0.2">
      <c r="A121" s="1">
        <f t="shared" si="20"/>
        <v>11</v>
      </c>
      <c r="C121" s="15" t="s">
        <v>70</v>
      </c>
      <c r="D121" s="15" t="s">
        <v>71</v>
      </c>
      <c r="E121" s="10">
        <v>4791</v>
      </c>
      <c r="F121" s="10">
        <v>6085</v>
      </c>
      <c r="G121" s="10">
        <v>6082</v>
      </c>
      <c r="H121" s="10">
        <v>9969</v>
      </c>
      <c r="I121" s="10">
        <v>7833</v>
      </c>
      <c r="J121" s="10">
        <v>7058</v>
      </c>
      <c r="K121" s="10">
        <v>6396</v>
      </c>
      <c r="L121" s="10"/>
      <c r="M121" s="10"/>
      <c r="N121" s="10"/>
      <c r="O121" s="10">
        <v>6089</v>
      </c>
      <c r="P121" s="10">
        <v>6183</v>
      </c>
      <c r="Q121" s="10">
        <v>6590</v>
      </c>
      <c r="R121" s="10">
        <v>5960</v>
      </c>
      <c r="S121" s="10">
        <v>6197</v>
      </c>
      <c r="T121" s="14">
        <f t="shared" si="21"/>
        <v>7058</v>
      </c>
      <c r="U121" s="14"/>
      <c r="V121" s="14"/>
    </row>
    <row r="122" spans="1:22" x14ac:dyDescent="0.2">
      <c r="A122" s="1">
        <f t="shared" si="20"/>
        <v>12</v>
      </c>
      <c r="C122" s="15" t="s">
        <v>72</v>
      </c>
      <c r="D122" s="15" t="s">
        <v>73</v>
      </c>
      <c r="E122" s="10">
        <v>8071</v>
      </c>
      <c r="F122" s="10">
        <v>10356</v>
      </c>
      <c r="G122" s="10">
        <v>6819</v>
      </c>
      <c r="H122" s="10">
        <v>9034</v>
      </c>
      <c r="I122" s="10">
        <v>10356</v>
      </c>
      <c r="J122" s="10">
        <v>10356</v>
      </c>
      <c r="K122" s="10">
        <v>9333</v>
      </c>
      <c r="L122" s="10"/>
      <c r="M122" s="10"/>
      <c r="N122" s="10"/>
      <c r="O122" s="10">
        <v>6569</v>
      </c>
      <c r="P122" s="10">
        <v>10356</v>
      </c>
      <c r="Q122" s="10">
        <v>10356</v>
      </c>
      <c r="R122" s="10">
        <v>10356</v>
      </c>
      <c r="S122" s="10">
        <v>9285</v>
      </c>
      <c r="T122" s="14">
        <f t="shared" si="21"/>
        <v>10356</v>
      </c>
      <c r="U122" s="14"/>
      <c r="V122" s="14"/>
    </row>
    <row r="123" spans="1:22" x14ac:dyDescent="0.2">
      <c r="A123" s="1">
        <f t="shared" si="20"/>
        <v>13</v>
      </c>
      <c r="C123" s="15" t="s">
        <v>74</v>
      </c>
      <c r="D123" s="15" t="s">
        <v>75</v>
      </c>
      <c r="E123" s="10">
        <v>0</v>
      </c>
      <c r="F123" s="10">
        <v>1552</v>
      </c>
      <c r="G123" s="10">
        <v>0</v>
      </c>
      <c r="H123" s="10">
        <v>0</v>
      </c>
      <c r="I123" s="10">
        <v>2265</v>
      </c>
      <c r="J123" s="10">
        <v>2069</v>
      </c>
      <c r="K123" s="10">
        <v>0</v>
      </c>
      <c r="L123" s="10"/>
      <c r="M123" s="10"/>
      <c r="N123" s="10"/>
      <c r="O123" s="10">
        <v>0</v>
      </c>
      <c r="P123" s="10">
        <v>1145</v>
      </c>
      <c r="Q123" s="10">
        <v>1005</v>
      </c>
      <c r="R123" s="10">
        <v>4011</v>
      </c>
      <c r="S123" s="10">
        <v>0</v>
      </c>
      <c r="T123" s="14">
        <f t="shared" si="21"/>
        <v>2069</v>
      </c>
      <c r="U123" s="14"/>
      <c r="V123" s="14"/>
    </row>
    <row r="124" spans="1:22" x14ac:dyDescent="0.2">
      <c r="A124" s="1">
        <f t="shared" si="20"/>
        <v>14</v>
      </c>
      <c r="C124" s="15" t="s">
        <v>76</v>
      </c>
      <c r="D124" s="15" t="s">
        <v>47</v>
      </c>
      <c r="E124" s="10">
        <v>12</v>
      </c>
      <c r="F124" s="10">
        <v>132</v>
      </c>
      <c r="G124" s="10">
        <v>901</v>
      </c>
      <c r="H124" s="10">
        <v>1281</v>
      </c>
      <c r="I124" s="10">
        <v>1181</v>
      </c>
      <c r="J124" s="10">
        <v>1835</v>
      </c>
      <c r="K124" s="10">
        <v>1672</v>
      </c>
      <c r="L124" s="10"/>
      <c r="M124" s="10"/>
      <c r="N124" s="10"/>
      <c r="O124" s="10">
        <v>1551</v>
      </c>
      <c r="P124" s="10">
        <v>2302</v>
      </c>
      <c r="Q124" s="10">
        <v>1222</v>
      </c>
      <c r="R124" s="10">
        <v>163</v>
      </c>
      <c r="S124" s="10">
        <v>99</v>
      </c>
      <c r="T124" s="14">
        <f t="shared" si="21"/>
        <v>1835</v>
      </c>
      <c r="U124" s="14"/>
      <c r="V124" s="14"/>
    </row>
    <row r="125" spans="1:22" x14ac:dyDescent="0.2">
      <c r="A125" s="1">
        <f t="shared" si="20"/>
        <v>15</v>
      </c>
      <c r="C125" s="15" t="s">
        <v>77</v>
      </c>
      <c r="D125" s="15" t="s">
        <v>19</v>
      </c>
      <c r="E125" s="10">
        <v>187769</v>
      </c>
      <c r="F125" s="10">
        <v>184591</v>
      </c>
      <c r="G125" s="10">
        <v>185952</v>
      </c>
      <c r="H125" s="10">
        <v>292733</v>
      </c>
      <c r="I125" s="10">
        <v>344847</v>
      </c>
      <c r="J125" s="10">
        <v>354331</v>
      </c>
      <c r="K125" s="10">
        <v>330725</v>
      </c>
      <c r="L125" s="10"/>
      <c r="M125" s="10"/>
      <c r="N125" s="10"/>
      <c r="O125" s="10">
        <v>329299</v>
      </c>
      <c r="P125" s="10">
        <v>316368</v>
      </c>
      <c r="Q125" s="10">
        <v>279061</v>
      </c>
      <c r="R125" s="10">
        <v>160200</v>
      </c>
      <c r="S125" s="10">
        <v>198503</v>
      </c>
      <c r="T125" s="14">
        <f t="shared" si="21"/>
        <v>354331</v>
      </c>
      <c r="U125" s="14"/>
      <c r="V125" s="14"/>
    </row>
    <row r="126" spans="1:22" x14ac:dyDescent="0.2">
      <c r="A126" s="1">
        <f t="shared" si="20"/>
        <v>16</v>
      </c>
      <c r="C126" s="15" t="s">
        <v>78</v>
      </c>
      <c r="D126" s="15" t="s">
        <v>20</v>
      </c>
      <c r="E126" s="10">
        <v>6566</v>
      </c>
      <c r="F126" s="10">
        <v>6055</v>
      </c>
      <c r="G126" s="10">
        <v>5218</v>
      </c>
      <c r="H126" s="10">
        <v>7365</v>
      </c>
      <c r="I126" s="10">
        <v>7751</v>
      </c>
      <c r="J126" s="10">
        <v>8510</v>
      </c>
      <c r="K126" s="10">
        <v>6598</v>
      </c>
      <c r="L126" s="10"/>
      <c r="M126" s="10"/>
      <c r="N126" s="10"/>
      <c r="O126" s="10">
        <v>5985</v>
      </c>
      <c r="P126" s="10">
        <v>6346</v>
      </c>
      <c r="Q126" s="10">
        <v>4733</v>
      </c>
      <c r="R126" s="10">
        <v>4359</v>
      </c>
      <c r="S126" s="10">
        <v>4250</v>
      </c>
      <c r="T126" s="14">
        <f t="shared" si="21"/>
        <v>8510</v>
      </c>
      <c r="U126" s="14"/>
      <c r="V126" s="14"/>
    </row>
    <row r="127" spans="1:22" x14ac:dyDescent="0.2">
      <c r="A127" s="1">
        <f t="shared" si="20"/>
        <v>17</v>
      </c>
      <c r="C127" s="15" t="s">
        <v>190</v>
      </c>
      <c r="D127" s="15" t="s">
        <v>191</v>
      </c>
      <c r="E127" s="10">
        <v>3</v>
      </c>
      <c r="F127" s="10">
        <v>2</v>
      </c>
      <c r="G127" s="10">
        <v>1</v>
      </c>
      <c r="H127" s="10">
        <v>1</v>
      </c>
      <c r="I127" s="10">
        <v>1</v>
      </c>
      <c r="J127" s="10">
        <v>1</v>
      </c>
      <c r="K127" s="10">
        <v>1</v>
      </c>
      <c r="L127" s="10"/>
      <c r="M127" s="10"/>
      <c r="N127" s="10"/>
      <c r="O127" s="10">
        <v>4</v>
      </c>
      <c r="P127" s="10">
        <v>11</v>
      </c>
      <c r="Q127" s="10">
        <v>4</v>
      </c>
      <c r="R127" s="10">
        <v>2</v>
      </c>
      <c r="S127" s="10">
        <v>1</v>
      </c>
      <c r="T127" s="14">
        <f t="shared" si="21"/>
        <v>1</v>
      </c>
      <c r="U127" s="14"/>
      <c r="V127" s="14"/>
    </row>
    <row r="128" spans="1:22" x14ac:dyDescent="0.2">
      <c r="A128" s="1">
        <f t="shared" si="20"/>
        <v>18</v>
      </c>
      <c r="C128" s="15" t="s">
        <v>79</v>
      </c>
      <c r="D128" s="15" t="s">
        <v>21</v>
      </c>
      <c r="E128" s="10">
        <v>59955</v>
      </c>
      <c r="F128" s="10">
        <v>61721</v>
      </c>
      <c r="G128" s="10">
        <v>65764</v>
      </c>
      <c r="H128" s="10">
        <v>74810</v>
      </c>
      <c r="I128" s="10">
        <v>80057</v>
      </c>
      <c r="J128" s="10">
        <v>85494</v>
      </c>
      <c r="K128" s="10">
        <v>86975</v>
      </c>
      <c r="L128" s="10"/>
      <c r="M128" s="10"/>
      <c r="N128" s="10"/>
      <c r="O128" s="10">
        <v>82891</v>
      </c>
      <c r="P128" s="10">
        <v>81481</v>
      </c>
      <c r="Q128" s="10">
        <v>75658</v>
      </c>
      <c r="R128" s="10">
        <v>60784</v>
      </c>
      <c r="S128" s="10">
        <v>62464</v>
      </c>
      <c r="T128" s="14">
        <f t="shared" si="21"/>
        <v>85494</v>
      </c>
      <c r="U128" s="14"/>
      <c r="V128" s="14"/>
    </row>
    <row r="129" spans="1:24" x14ac:dyDescent="0.2">
      <c r="A129" s="1">
        <f t="shared" si="20"/>
        <v>19</v>
      </c>
      <c r="C129" s="15" t="s">
        <v>80</v>
      </c>
      <c r="D129" s="15" t="s">
        <v>22</v>
      </c>
      <c r="E129" s="10">
        <v>13871</v>
      </c>
      <c r="F129" s="10">
        <v>15231</v>
      </c>
      <c r="G129" s="10">
        <v>15072</v>
      </c>
      <c r="H129" s="10">
        <v>17321</v>
      </c>
      <c r="I129" s="10">
        <v>18845</v>
      </c>
      <c r="J129" s="10">
        <v>18503</v>
      </c>
      <c r="K129" s="10">
        <v>20139</v>
      </c>
      <c r="L129" s="10"/>
      <c r="M129" s="10"/>
      <c r="N129" s="10"/>
      <c r="O129" s="10">
        <v>16651</v>
      </c>
      <c r="P129" s="10">
        <v>17457</v>
      </c>
      <c r="Q129" s="10">
        <v>15633</v>
      </c>
      <c r="R129" s="10">
        <v>15035</v>
      </c>
      <c r="S129" s="10">
        <v>15614</v>
      </c>
      <c r="T129" s="14">
        <f t="shared" si="21"/>
        <v>18503</v>
      </c>
      <c r="U129" s="14"/>
      <c r="V129" s="14"/>
    </row>
    <row r="130" spans="1:24" x14ac:dyDescent="0.2">
      <c r="A130" s="1">
        <f t="shared" si="20"/>
        <v>20</v>
      </c>
      <c r="C130" s="15" t="s">
        <v>81</v>
      </c>
      <c r="D130" s="15" t="s">
        <v>23</v>
      </c>
      <c r="E130" s="10">
        <v>1547</v>
      </c>
      <c r="F130" s="10">
        <v>1547</v>
      </c>
      <c r="G130" s="10">
        <v>1547</v>
      </c>
      <c r="H130" s="10">
        <v>1547</v>
      </c>
      <c r="I130" s="10">
        <v>1547</v>
      </c>
      <c r="J130" s="10">
        <v>1547</v>
      </c>
      <c r="K130" s="10">
        <v>1547</v>
      </c>
      <c r="L130" s="10"/>
      <c r="M130" s="10"/>
      <c r="N130" s="10"/>
      <c r="O130" s="10">
        <v>1547</v>
      </c>
      <c r="P130" s="10">
        <v>1547</v>
      </c>
      <c r="Q130" s="10">
        <v>1547</v>
      </c>
      <c r="R130" s="10">
        <v>1547</v>
      </c>
      <c r="S130" s="10">
        <v>1547</v>
      </c>
      <c r="T130" s="14">
        <f t="shared" si="21"/>
        <v>1547</v>
      </c>
      <c r="U130" s="14"/>
      <c r="V130" s="14"/>
    </row>
    <row r="131" spans="1:24" x14ac:dyDescent="0.2">
      <c r="A131" s="1">
        <f t="shared" si="20"/>
        <v>21</v>
      </c>
      <c r="C131" s="15" t="s">
        <v>192</v>
      </c>
      <c r="D131" s="15" t="s">
        <v>193</v>
      </c>
      <c r="E131" s="10">
        <v>82</v>
      </c>
      <c r="F131" s="10">
        <v>83</v>
      </c>
      <c r="G131" s="10">
        <v>75</v>
      </c>
      <c r="H131" s="10">
        <v>76</v>
      </c>
      <c r="I131" s="10">
        <v>1056</v>
      </c>
      <c r="J131" s="10">
        <v>46</v>
      </c>
      <c r="K131" s="10">
        <v>104</v>
      </c>
      <c r="L131" s="10"/>
      <c r="M131" s="10"/>
      <c r="N131" s="10"/>
      <c r="O131" s="10">
        <v>166</v>
      </c>
      <c r="P131" s="10">
        <v>92</v>
      </c>
      <c r="Q131" s="10">
        <v>49</v>
      </c>
      <c r="R131" s="10">
        <v>67</v>
      </c>
      <c r="S131" s="10">
        <v>0</v>
      </c>
      <c r="T131" s="14">
        <f t="shared" si="21"/>
        <v>46</v>
      </c>
      <c r="U131" s="14"/>
      <c r="V131" s="14"/>
    </row>
    <row r="132" spans="1:24" x14ac:dyDescent="0.2">
      <c r="A132" s="1">
        <f t="shared" si="20"/>
        <v>22</v>
      </c>
      <c r="C132" s="15" t="s">
        <v>173</v>
      </c>
      <c r="D132" s="15" t="s">
        <v>174</v>
      </c>
      <c r="E132" s="10">
        <v>493</v>
      </c>
      <c r="F132" s="10">
        <v>339</v>
      </c>
      <c r="G132" s="10">
        <v>2454</v>
      </c>
      <c r="H132" s="10">
        <v>511</v>
      </c>
      <c r="I132" s="10">
        <v>710</v>
      </c>
      <c r="J132" s="10">
        <v>611</v>
      </c>
      <c r="K132" s="10">
        <v>557</v>
      </c>
      <c r="L132" s="10"/>
      <c r="M132" s="10"/>
      <c r="N132" s="10"/>
      <c r="O132" s="10">
        <v>444</v>
      </c>
      <c r="P132" s="10">
        <v>463</v>
      </c>
      <c r="Q132" s="10">
        <v>516</v>
      </c>
      <c r="R132" s="10">
        <v>367</v>
      </c>
      <c r="S132" s="10">
        <v>2568</v>
      </c>
      <c r="T132" s="14">
        <f t="shared" si="21"/>
        <v>611</v>
      </c>
      <c r="U132" s="14"/>
      <c r="V132" s="14"/>
    </row>
    <row r="133" spans="1:24" x14ac:dyDescent="0.2">
      <c r="A133" s="1">
        <f t="shared" si="20"/>
        <v>23</v>
      </c>
      <c r="C133" s="15" t="s">
        <v>84</v>
      </c>
      <c r="D133" s="15" t="s">
        <v>85</v>
      </c>
      <c r="E133" s="10">
        <v>41661</v>
      </c>
      <c r="F133" s="10">
        <v>29045</v>
      </c>
      <c r="G133" s="10">
        <v>41661</v>
      </c>
      <c r="H133" s="10">
        <v>41661</v>
      </c>
      <c r="I133" s="10">
        <v>41661</v>
      </c>
      <c r="J133" s="10">
        <v>41661</v>
      </c>
      <c r="K133" s="10">
        <v>41661</v>
      </c>
      <c r="L133" s="10"/>
      <c r="M133" s="10"/>
      <c r="N133" s="10"/>
      <c r="O133" s="10">
        <v>41661</v>
      </c>
      <c r="P133" s="10">
        <v>41661</v>
      </c>
      <c r="Q133" s="10">
        <v>41661</v>
      </c>
      <c r="R133" s="10">
        <v>41661</v>
      </c>
      <c r="S133" s="10">
        <v>41661</v>
      </c>
      <c r="T133" s="14">
        <f t="shared" si="21"/>
        <v>41661</v>
      </c>
      <c r="U133" s="14"/>
      <c r="V133" s="14"/>
    </row>
    <row r="134" spans="1:24" x14ac:dyDescent="0.2">
      <c r="A134" s="1">
        <f t="shared" si="20"/>
        <v>24</v>
      </c>
      <c r="C134" s="15" t="s">
        <v>86</v>
      </c>
      <c r="D134" s="15" t="s">
        <v>48</v>
      </c>
      <c r="E134" s="10">
        <v>6822</v>
      </c>
      <c r="F134" s="10">
        <v>6864</v>
      </c>
      <c r="G134" s="10">
        <v>6831</v>
      </c>
      <c r="H134" s="10">
        <v>0</v>
      </c>
      <c r="I134" s="10">
        <v>0</v>
      </c>
      <c r="J134" s="10">
        <v>0</v>
      </c>
      <c r="K134" s="10">
        <v>0</v>
      </c>
      <c r="L134" s="10"/>
      <c r="M134" s="10"/>
      <c r="N134" s="10"/>
      <c r="O134" s="10">
        <v>0</v>
      </c>
      <c r="P134" s="10">
        <v>0</v>
      </c>
      <c r="Q134" s="10">
        <v>0</v>
      </c>
      <c r="R134" s="10">
        <v>6855</v>
      </c>
      <c r="S134" s="10">
        <v>6802</v>
      </c>
      <c r="T134" s="14">
        <f t="shared" si="21"/>
        <v>0</v>
      </c>
      <c r="U134" s="14"/>
      <c r="V134" s="14"/>
    </row>
    <row r="135" spans="1:24" x14ac:dyDescent="0.2">
      <c r="A135" s="1">
        <f t="shared" si="20"/>
        <v>25</v>
      </c>
      <c r="C135" s="15" t="s">
        <v>87</v>
      </c>
      <c r="D135" s="15" t="s">
        <v>88</v>
      </c>
      <c r="E135" s="10">
        <v>1814</v>
      </c>
      <c r="F135" s="10">
        <v>1433</v>
      </c>
      <c r="G135" s="10">
        <v>1595</v>
      </c>
      <c r="H135" s="10">
        <v>2004</v>
      </c>
      <c r="I135" s="10">
        <v>2102</v>
      </c>
      <c r="J135" s="10">
        <v>1146</v>
      </c>
      <c r="K135" s="10">
        <v>1586</v>
      </c>
      <c r="L135" s="10"/>
      <c r="M135" s="10"/>
      <c r="N135" s="10"/>
      <c r="O135" s="10">
        <v>1773</v>
      </c>
      <c r="P135" s="10">
        <v>1910</v>
      </c>
      <c r="Q135" s="10">
        <v>2275</v>
      </c>
      <c r="R135" s="10">
        <v>1741</v>
      </c>
      <c r="S135" s="10">
        <v>1577</v>
      </c>
      <c r="T135" s="14">
        <f t="shared" si="21"/>
        <v>1146</v>
      </c>
      <c r="U135" s="14"/>
      <c r="V135" s="14"/>
    </row>
    <row r="136" spans="1:24" x14ac:dyDescent="0.2">
      <c r="A136" s="1">
        <f t="shared" si="20"/>
        <v>26</v>
      </c>
      <c r="C136" s="15" t="s">
        <v>89</v>
      </c>
      <c r="D136" s="15" t="s">
        <v>90</v>
      </c>
      <c r="E136" s="10">
        <v>3342</v>
      </c>
      <c r="F136" s="10">
        <v>3723</v>
      </c>
      <c r="G136" s="10">
        <v>3561</v>
      </c>
      <c r="H136" s="10">
        <v>3152</v>
      </c>
      <c r="I136" s="10">
        <v>3054</v>
      </c>
      <c r="J136" s="10">
        <v>4010</v>
      </c>
      <c r="K136" s="10">
        <v>3570</v>
      </c>
      <c r="L136" s="10"/>
      <c r="M136" s="10"/>
      <c r="N136" s="10"/>
      <c r="O136" s="10">
        <v>3383</v>
      </c>
      <c r="P136" s="10">
        <v>3246</v>
      </c>
      <c r="Q136" s="10">
        <v>2881</v>
      </c>
      <c r="R136" s="10">
        <v>3415</v>
      </c>
      <c r="S136" s="10">
        <v>3579</v>
      </c>
      <c r="T136" s="14">
        <f t="shared" si="21"/>
        <v>4010</v>
      </c>
      <c r="U136" s="14"/>
      <c r="V136" s="14"/>
    </row>
    <row r="137" spans="1:24" x14ac:dyDescent="0.2">
      <c r="A137" s="1">
        <f t="shared" si="20"/>
        <v>27</v>
      </c>
      <c r="C137" s="15" t="s">
        <v>82</v>
      </c>
      <c r="D137" s="15" t="s">
        <v>83</v>
      </c>
      <c r="E137" s="10">
        <v>41046</v>
      </c>
      <c r="F137" s="10">
        <v>39054</v>
      </c>
      <c r="G137" s="10">
        <v>37667</v>
      </c>
      <c r="H137" s="10">
        <v>49057</v>
      </c>
      <c r="I137" s="10">
        <v>55699</v>
      </c>
      <c r="J137" s="10">
        <v>66750</v>
      </c>
      <c r="K137" s="10">
        <v>64325</v>
      </c>
      <c r="L137" s="10"/>
      <c r="M137" s="10"/>
      <c r="N137" s="10"/>
      <c r="O137" s="10">
        <v>64359</v>
      </c>
      <c r="P137" s="10">
        <v>54389</v>
      </c>
      <c r="Q137" s="10">
        <v>46141</v>
      </c>
      <c r="R137" s="10">
        <v>39442</v>
      </c>
      <c r="S137" s="10">
        <v>41735</v>
      </c>
      <c r="T137" s="14">
        <f t="shared" si="21"/>
        <v>66750</v>
      </c>
      <c r="U137" s="14"/>
      <c r="V137" s="14"/>
    </row>
    <row r="138" spans="1:24" x14ac:dyDescent="0.2">
      <c r="A138" s="1">
        <f t="shared" si="20"/>
        <v>28</v>
      </c>
      <c r="C138" s="15" t="s">
        <v>91</v>
      </c>
      <c r="D138" s="15" t="s">
        <v>24</v>
      </c>
      <c r="E138" s="10">
        <v>14</v>
      </c>
      <c r="F138" s="10">
        <v>8</v>
      </c>
      <c r="G138" s="10">
        <v>10</v>
      </c>
      <c r="H138" s="10">
        <v>13</v>
      </c>
      <c r="I138" s="10">
        <v>11</v>
      </c>
      <c r="J138" s="10">
        <v>4</v>
      </c>
      <c r="K138" s="10">
        <v>4</v>
      </c>
      <c r="L138" s="10"/>
      <c r="M138" s="10"/>
      <c r="N138" s="10"/>
      <c r="O138" s="10">
        <v>16</v>
      </c>
      <c r="P138" s="10">
        <v>16</v>
      </c>
      <c r="Q138" s="10">
        <v>24</v>
      </c>
      <c r="R138" s="10">
        <v>12</v>
      </c>
      <c r="S138" s="10">
        <v>890</v>
      </c>
      <c r="T138" s="14">
        <f t="shared" si="21"/>
        <v>4</v>
      </c>
      <c r="U138" s="14"/>
      <c r="V138" s="14"/>
    </row>
    <row r="139" spans="1:24" x14ac:dyDescent="0.2">
      <c r="A139" s="1">
        <f t="shared" si="20"/>
        <v>29</v>
      </c>
      <c r="C139" s="15" t="s">
        <v>92</v>
      </c>
      <c r="D139" s="15" t="s">
        <v>25</v>
      </c>
      <c r="E139" s="10">
        <v>1665</v>
      </c>
      <c r="F139" s="10">
        <v>5818</v>
      </c>
      <c r="G139" s="10">
        <v>5429</v>
      </c>
      <c r="H139" s="10">
        <v>5838</v>
      </c>
      <c r="I139" s="10">
        <v>7727</v>
      </c>
      <c r="J139" s="10">
        <v>12036</v>
      </c>
      <c r="K139" s="10">
        <v>12090</v>
      </c>
      <c r="L139" s="10"/>
      <c r="M139" s="10"/>
      <c r="N139" s="10"/>
      <c r="O139" s="10">
        <v>6440</v>
      </c>
      <c r="P139" s="10">
        <v>7223</v>
      </c>
      <c r="Q139" s="10">
        <v>6934</v>
      </c>
      <c r="R139" s="10">
        <v>5062</v>
      </c>
      <c r="S139" s="10">
        <v>4028</v>
      </c>
      <c r="T139" s="14">
        <f t="shared" si="21"/>
        <v>12036</v>
      </c>
      <c r="U139" s="14"/>
      <c r="V139" s="14"/>
    </row>
    <row r="140" spans="1:24" x14ac:dyDescent="0.2">
      <c r="A140" s="1">
        <f t="shared" si="20"/>
        <v>30</v>
      </c>
      <c r="C140" s="15" t="s">
        <v>93</v>
      </c>
      <c r="D140" s="15" t="s">
        <v>94</v>
      </c>
      <c r="E140" s="10">
        <v>1003</v>
      </c>
      <c r="F140" s="10">
        <v>24</v>
      </c>
      <c r="G140" s="10">
        <v>525</v>
      </c>
      <c r="H140" s="10">
        <v>836</v>
      </c>
      <c r="I140" s="10">
        <v>3353</v>
      </c>
      <c r="J140" s="10">
        <v>748</v>
      </c>
      <c r="K140" s="10">
        <v>2830</v>
      </c>
      <c r="L140" s="10"/>
      <c r="M140" s="10"/>
      <c r="N140" s="10"/>
      <c r="O140" s="10">
        <v>736</v>
      </c>
      <c r="P140" s="10">
        <v>2006</v>
      </c>
      <c r="Q140" s="10">
        <v>447</v>
      </c>
      <c r="R140" s="10">
        <v>1472</v>
      </c>
      <c r="S140" s="10">
        <v>1372</v>
      </c>
      <c r="T140" s="14">
        <f t="shared" si="21"/>
        <v>748</v>
      </c>
      <c r="U140" s="14"/>
      <c r="V140" s="14"/>
    </row>
    <row r="141" spans="1:24" x14ac:dyDescent="0.2">
      <c r="A141" s="1">
        <f t="shared" si="20"/>
        <v>31</v>
      </c>
      <c r="C141" s="15" t="s">
        <v>95</v>
      </c>
      <c r="D141" s="15" t="s">
        <v>96</v>
      </c>
      <c r="E141" s="10">
        <v>7031</v>
      </c>
      <c r="F141" s="10">
        <v>0</v>
      </c>
      <c r="G141" s="10">
        <v>9347</v>
      </c>
      <c r="H141" s="10">
        <v>8723</v>
      </c>
      <c r="I141" s="10">
        <v>10595</v>
      </c>
      <c r="J141" s="10">
        <v>9481</v>
      </c>
      <c r="K141" s="10">
        <v>10015</v>
      </c>
      <c r="L141" s="10"/>
      <c r="M141" s="10"/>
      <c r="N141" s="10"/>
      <c r="O141" s="10">
        <v>8099</v>
      </c>
      <c r="P141" s="10">
        <v>7922</v>
      </c>
      <c r="Q141" s="10">
        <v>7565</v>
      </c>
      <c r="R141" s="10">
        <v>8367</v>
      </c>
      <c r="S141" s="10">
        <v>7832</v>
      </c>
      <c r="T141" s="14">
        <f t="shared" si="21"/>
        <v>9481</v>
      </c>
      <c r="U141" s="14"/>
      <c r="V141" s="14"/>
    </row>
    <row r="142" spans="1:24" x14ac:dyDescent="0.2">
      <c r="A142" s="1">
        <f t="shared" si="20"/>
        <v>32</v>
      </c>
      <c r="C142" s="15" t="s">
        <v>97</v>
      </c>
      <c r="D142" s="15" t="s">
        <v>98</v>
      </c>
      <c r="E142" s="10">
        <v>26804</v>
      </c>
      <c r="F142" s="10">
        <v>26619</v>
      </c>
      <c r="G142" s="10">
        <v>24836</v>
      </c>
      <c r="H142" s="10">
        <v>18887</v>
      </c>
      <c r="I142" s="10">
        <v>21541</v>
      </c>
      <c r="J142" s="10">
        <v>21189</v>
      </c>
      <c r="K142" s="10">
        <v>20583</v>
      </c>
      <c r="L142" s="10"/>
      <c r="M142" s="47" t="str">
        <f>N104</f>
        <v>PAGE 5 OF 24</v>
      </c>
      <c r="N142" s="47" t="str">
        <f>N103</f>
        <v>Supplemental Attachment 3</v>
      </c>
      <c r="O142" s="10">
        <v>25729</v>
      </c>
      <c r="P142" s="10">
        <v>15364</v>
      </c>
      <c r="Q142" s="10">
        <v>13580</v>
      </c>
      <c r="R142" s="10">
        <v>28471</v>
      </c>
      <c r="S142" s="10">
        <v>24366</v>
      </c>
      <c r="T142" s="14">
        <f t="shared" si="21"/>
        <v>21189</v>
      </c>
      <c r="U142" s="14"/>
      <c r="V142" s="14"/>
      <c r="W142" s="44" t="str">
        <f>X104</f>
        <v>PAGE 6 OF 24</v>
      </c>
      <c r="X142" s="45" t="str">
        <f>X103</f>
        <v>Supplemental Attachment 3</v>
      </c>
    </row>
    <row r="143" spans="1:24" x14ac:dyDescent="0.2">
      <c r="A143" s="1">
        <f t="shared" si="20"/>
        <v>33</v>
      </c>
      <c r="C143" s="15" t="s">
        <v>99</v>
      </c>
      <c r="D143" s="15" t="s">
        <v>26</v>
      </c>
      <c r="E143" s="10">
        <v>46121</v>
      </c>
      <c r="F143" s="10">
        <v>45231</v>
      </c>
      <c r="G143" s="10">
        <v>43392</v>
      </c>
      <c r="H143" s="10">
        <v>69202</v>
      </c>
      <c r="I143" s="10">
        <v>88643</v>
      </c>
      <c r="J143" s="10">
        <v>88098</v>
      </c>
      <c r="K143" s="10">
        <v>78232</v>
      </c>
      <c r="L143" s="10"/>
      <c r="M143" s="47"/>
      <c r="N143" s="47"/>
      <c r="O143" s="10">
        <v>84432</v>
      </c>
      <c r="P143" s="10">
        <v>80484</v>
      </c>
      <c r="Q143" s="10">
        <v>63819</v>
      </c>
      <c r="R143" s="10">
        <v>36603</v>
      </c>
      <c r="S143" s="10">
        <v>44515</v>
      </c>
      <c r="T143" s="14">
        <f t="shared" si="21"/>
        <v>88098</v>
      </c>
      <c r="U143" s="14"/>
      <c r="V143" s="14"/>
      <c r="W143" s="44"/>
      <c r="X143" s="45"/>
    </row>
    <row r="144" spans="1:24" x14ac:dyDescent="0.2">
      <c r="A144" s="1">
        <f t="shared" si="20"/>
        <v>34</v>
      </c>
      <c r="C144" s="15" t="s">
        <v>100</v>
      </c>
      <c r="D144" s="15" t="s">
        <v>124</v>
      </c>
      <c r="E144" s="10">
        <v>6732</v>
      </c>
      <c r="F144" s="10">
        <v>6799</v>
      </c>
      <c r="G144" s="10">
        <v>6356</v>
      </c>
      <c r="H144" s="10">
        <v>6101</v>
      </c>
      <c r="I144" s="10">
        <v>8649</v>
      </c>
      <c r="J144" s="10">
        <v>9381</v>
      </c>
      <c r="K144" s="10">
        <v>9741</v>
      </c>
      <c r="L144" s="10"/>
      <c r="M144" s="47"/>
      <c r="N144" s="47"/>
      <c r="O144" s="10">
        <v>9221</v>
      </c>
      <c r="P144" s="10">
        <v>9305</v>
      </c>
      <c r="Q144" s="10">
        <v>8027</v>
      </c>
      <c r="R144" s="10">
        <v>6051</v>
      </c>
      <c r="S144" s="10">
        <v>6718</v>
      </c>
      <c r="T144" s="14">
        <f t="shared" si="21"/>
        <v>9381</v>
      </c>
      <c r="U144" s="14"/>
      <c r="V144" s="14"/>
      <c r="W144" s="44"/>
      <c r="X144" s="45"/>
    </row>
    <row r="145" spans="1:24" x14ac:dyDescent="0.2">
      <c r="A145" s="1">
        <f t="shared" si="20"/>
        <v>35</v>
      </c>
      <c r="C145" s="15" t="s">
        <v>163</v>
      </c>
      <c r="D145" s="15" t="s">
        <v>164</v>
      </c>
      <c r="E145" s="10">
        <v>179</v>
      </c>
      <c r="F145" s="10">
        <v>184</v>
      </c>
      <c r="G145" s="10">
        <v>642</v>
      </c>
      <c r="H145" s="10">
        <v>704</v>
      </c>
      <c r="I145" s="10">
        <v>687</v>
      </c>
      <c r="J145" s="10">
        <v>476</v>
      </c>
      <c r="K145" s="10">
        <v>964</v>
      </c>
      <c r="L145" s="10"/>
      <c r="M145" s="47"/>
      <c r="N145" s="47"/>
      <c r="O145" s="10">
        <v>465</v>
      </c>
      <c r="P145" s="10">
        <v>465</v>
      </c>
      <c r="Q145" s="10">
        <v>408</v>
      </c>
      <c r="R145" s="10">
        <v>779</v>
      </c>
      <c r="S145" s="10">
        <v>173</v>
      </c>
      <c r="T145" s="14">
        <f t="shared" si="21"/>
        <v>476</v>
      </c>
      <c r="U145" s="14"/>
      <c r="V145" s="14"/>
      <c r="W145" s="44"/>
      <c r="X145" s="45"/>
    </row>
    <row r="146" spans="1:24" x14ac:dyDescent="0.2">
      <c r="A146" s="1">
        <f t="shared" si="20"/>
        <v>36</v>
      </c>
      <c r="C146" s="15" t="s">
        <v>165</v>
      </c>
      <c r="D146" s="15" t="s">
        <v>166</v>
      </c>
      <c r="E146" s="10">
        <v>5544</v>
      </c>
      <c r="F146" s="10">
        <v>6876</v>
      </c>
      <c r="G146" s="10">
        <v>7174</v>
      </c>
      <c r="H146" s="10">
        <v>9291</v>
      </c>
      <c r="I146" s="10">
        <v>8684</v>
      </c>
      <c r="J146" s="10">
        <v>8143</v>
      </c>
      <c r="K146" s="10">
        <v>10477</v>
      </c>
      <c r="L146" s="10"/>
      <c r="M146" s="47"/>
      <c r="N146" s="47"/>
      <c r="O146" s="10">
        <v>7976</v>
      </c>
      <c r="P146" s="10">
        <v>8614</v>
      </c>
      <c r="Q146" s="10">
        <v>8325</v>
      </c>
      <c r="R146" s="10">
        <v>7872</v>
      </c>
      <c r="S146" s="10">
        <v>6522</v>
      </c>
      <c r="T146" s="14">
        <f t="shared" si="21"/>
        <v>8143</v>
      </c>
      <c r="U146" s="14"/>
      <c r="V146" s="14"/>
      <c r="W146" s="44"/>
      <c r="X146" s="45"/>
    </row>
    <row r="147" spans="1:24" x14ac:dyDescent="0.2">
      <c r="A147" s="1">
        <f t="shared" si="20"/>
        <v>37</v>
      </c>
      <c r="C147" s="15" t="s">
        <v>167</v>
      </c>
      <c r="D147" s="15" t="s">
        <v>168</v>
      </c>
      <c r="E147" s="10">
        <v>1874</v>
      </c>
      <c r="F147" s="10">
        <v>2359</v>
      </c>
      <c r="G147" s="10">
        <v>1963</v>
      </c>
      <c r="H147" s="10">
        <v>2638</v>
      </c>
      <c r="I147" s="10">
        <v>2874</v>
      </c>
      <c r="J147" s="10">
        <v>3618</v>
      </c>
      <c r="K147" s="10">
        <v>4032</v>
      </c>
      <c r="L147" s="10"/>
      <c r="M147" s="47"/>
      <c r="N147" s="47"/>
      <c r="O147" s="10">
        <v>3963</v>
      </c>
      <c r="P147" s="10">
        <v>3676</v>
      </c>
      <c r="Q147" s="10">
        <v>3641</v>
      </c>
      <c r="R147" s="10">
        <v>2459</v>
      </c>
      <c r="S147" s="10">
        <v>2542</v>
      </c>
      <c r="T147" s="14">
        <f t="shared" si="21"/>
        <v>3618</v>
      </c>
      <c r="U147" s="14"/>
      <c r="V147" s="14"/>
      <c r="W147" s="44"/>
      <c r="X147" s="45"/>
    </row>
    <row r="148" spans="1:24" x14ac:dyDescent="0.2">
      <c r="A148" s="1">
        <f t="shared" si="20"/>
        <v>38</v>
      </c>
      <c r="C148" s="15" t="s">
        <v>175</v>
      </c>
      <c r="D148" s="15" t="s">
        <v>176</v>
      </c>
      <c r="E148" s="10">
        <v>0</v>
      </c>
      <c r="F148" s="10">
        <v>0</v>
      </c>
      <c r="G148" s="10">
        <v>0</v>
      </c>
      <c r="H148" s="10">
        <v>2</v>
      </c>
      <c r="I148" s="10">
        <v>0</v>
      </c>
      <c r="J148" s="10">
        <v>23</v>
      </c>
      <c r="K148" s="10">
        <v>0</v>
      </c>
      <c r="L148" s="10"/>
      <c r="M148" s="47"/>
      <c r="N148" s="47"/>
      <c r="O148" s="10">
        <v>3</v>
      </c>
      <c r="P148" s="10">
        <v>0</v>
      </c>
      <c r="Q148" s="10">
        <v>0</v>
      </c>
      <c r="R148" s="10">
        <v>2</v>
      </c>
      <c r="S148" s="10">
        <v>0</v>
      </c>
      <c r="T148" s="14">
        <f t="shared" si="21"/>
        <v>23</v>
      </c>
      <c r="U148" s="14"/>
      <c r="V148" s="14"/>
      <c r="W148" s="44"/>
      <c r="X148" s="45"/>
    </row>
    <row r="149" spans="1:24" x14ac:dyDescent="0.2">
      <c r="E149" s="17"/>
      <c r="F149" s="17"/>
      <c r="G149" s="17"/>
      <c r="H149" s="17"/>
      <c r="I149" s="17"/>
      <c r="J149" s="17"/>
      <c r="K149" s="17"/>
      <c r="L149" s="17"/>
      <c r="M149" s="47"/>
      <c r="N149" s="47"/>
      <c r="O149" s="17"/>
      <c r="P149" s="17"/>
      <c r="Q149" s="17"/>
      <c r="R149" s="17"/>
      <c r="S149" s="21"/>
      <c r="T149" s="21"/>
      <c r="U149" s="21"/>
      <c r="V149" s="21"/>
      <c r="W149" s="44"/>
      <c r="X149" s="45"/>
    </row>
    <row r="150" spans="1:24" x14ac:dyDescent="0.2">
      <c r="A150" s="1">
        <f>A148+1</f>
        <v>39</v>
      </c>
      <c r="D150" s="1" t="s">
        <v>5</v>
      </c>
      <c r="E150" s="12">
        <f t="shared" ref="E150:K150" si="22">SUM(E111:E149)</f>
        <v>919949</v>
      </c>
      <c r="F150" s="12">
        <f t="shared" si="22"/>
        <v>805627</v>
      </c>
      <c r="G150" s="12">
        <f t="shared" si="22"/>
        <v>775125</v>
      </c>
      <c r="H150" s="12">
        <f t="shared" si="22"/>
        <v>997943</v>
      </c>
      <c r="I150" s="12">
        <f t="shared" si="22"/>
        <v>1170515</v>
      </c>
      <c r="J150" s="12">
        <f t="shared" si="22"/>
        <v>1356720</v>
      </c>
      <c r="K150" s="12">
        <f t="shared" si="22"/>
        <v>1302333</v>
      </c>
      <c r="L150" s="17"/>
      <c r="M150" s="47"/>
      <c r="N150" s="47"/>
      <c r="O150" s="12">
        <f t="shared" ref="O150:T150" si="23">SUM(O111:O149)</f>
        <v>1295995</v>
      </c>
      <c r="P150" s="12">
        <f t="shared" si="23"/>
        <v>1203221</v>
      </c>
      <c r="Q150" s="12">
        <f t="shared" si="23"/>
        <v>995849</v>
      </c>
      <c r="R150" s="12">
        <f t="shared" si="23"/>
        <v>827391</v>
      </c>
      <c r="S150" s="12">
        <f t="shared" si="23"/>
        <v>867646</v>
      </c>
      <c r="T150" s="12">
        <f t="shared" si="23"/>
        <v>1356720</v>
      </c>
      <c r="U150" s="12"/>
      <c r="V150" s="12"/>
      <c r="W150" s="44"/>
      <c r="X150" s="45"/>
    </row>
    <row r="151" spans="1:24" x14ac:dyDescent="0.2">
      <c r="E151" s="12"/>
      <c r="F151" s="12"/>
      <c r="G151" s="12"/>
      <c r="H151" s="12"/>
      <c r="I151" s="12"/>
      <c r="J151" s="12"/>
      <c r="K151" s="12"/>
      <c r="L151" s="17"/>
      <c r="M151" s="47"/>
      <c r="N151" s="47"/>
      <c r="O151" s="12"/>
      <c r="P151" s="12"/>
      <c r="Q151" s="12"/>
      <c r="R151" s="12"/>
      <c r="S151" s="12"/>
      <c r="T151" s="12"/>
      <c r="U151" s="12"/>
      <c r="V151" s="12"/>
      <c r="W151" s="44"/>
      <c r="X151" s="45"/>
    </row>
    <row r="152" spans="1:24" x14ac:dyDescent="0.2">
      <c r="E152" s="12"/>
      <c r="F152" s="12"/>
      <c r="G152" s="12"/>
      <c r="H152" s="12"/>
      <c r="I152" s="12"/>
      <c r="J152" s="12"/>
      <c r="K152" s="12"/>
      <c r="L152" s="17"/>
      <c r="M152" s="47"/>
      <c r="N152" s="47"/>
      <c r="O152" s="12"/>
      <c r="P152" s="12"/>
      <c r="Q152" s="12"/>
      <c r="R152" s="12"/>
      <c r="S152" s="12"/>
      <c r="T152" s="12"/>
      <c r="U152" s="12"/>
      <c r="V152" s="12"/>
      <c r="W152" s="44"/>
      <c r="X152" s="45"/>
    </row>
    <row r="153" spans="1:24" x14ac:dyDescent="0.2">
      <c r="E153" s="12"/>
      <c r="F153" s="12"/>
      <c r="G153" s="12"/>
      <c r="H153" s="12"/>
      <c r="I153" s="12"/>
      <c r="J153" s="12"/>
      <c r="K153" s="12"/>
      <c r="L153" s="17"/>
      <c r="M153" s="47"/>
      <c r="N153" s="47"/>
      <c r="O153" s="12"/>
      <c r="P153" s="12"/>
      <c r="Q153" s="12"/>
      <c r="R153" s="12"/>
      <c r="S153" s="12"/>
      <c r="T153" s="12"/>
      <c r="U153" s="12"/>
      <c r="V153" s="12"/>
      <c r="W153" s="44"/>
      <c r="X153" s="45"/>
    </row>
    <row r="154" spans="1:24" ht="64.5" customHeight="1" x14ac:dyDescent="0.2">
      <c r="E154" s="22"/>
      <c r="F154" s="22"/>
      <c r="G154" s="22"/>
      <c r="H154" s="22"/>
      <c r="I154" s="22"/>
      <c r="J154" s="22"/>
      <c r="K154" s="22"/>
      <c r="L154" s="22"/>
      <c r="M154" s="47"/>
      <c r="N154" s="47"/>
      <c r="O154" s="22"/>
      <c r="P154" s="22"/>
      <c r="Q154" s="22"/>
      <c r="R154" s="22"/>
      <c r="S154" s="26"/>
      <c r="T154" s="26"/>
      <c r="U154" s="26"/>
      <c r="V154" s="26"/>
      <c r="W154" s="44"/>
      <c r="X154" s="45"/>
    </row>
    <row r="155" spans="1:24" ht="14.25" customHeight="1" x14ac:dyDescent="0.2">
      <c r="A155" s="16" t="str">
        <f>A1</f>
        <v>EL PASO ELECTRIC COMPANY</v>
      </c>
      <c r="N155" s="38" t="str">
        <f>N1</f>
        <v>SOAH Docket No. 473-21-2606</v>
      </c>
      <c r="O155" s="16"/>
      <c r="X155" s="38" t="str">
        <f>X1</f>
        <v>SOAH Docket No. 473-21-2606</v>
      </c>
    </row>
    <row r="156" spans="1:24" ht="14.25" customHeight="1" x14ac:dyDescent="0.2">
      <c r="A156" s="16" t="str">
        <f>A2</f>
        <v>UNADJUSTED DATA BY RATE CLASS</v>
      </c>
      <c r="N156" s="38" t="str">
        <f>N2</f>
        <v>PUC Docket No. 52195</v>
      </c>
      <c r="O156" s="16"/>
      <c r="X156" s="38" t="str">
        <f>X2</f>
        <v>PUC Docket No. 52195</v>
      </c>
    </row>
    <row r="157" spans="1:24" ht="14.25" customHeight="1" x14ac:dyDescent="0.2">
      <c r="A157" s="16" t="str">
        <f>A3</f>
        <v>FOR THE YEAR ENDED DECEMBER 31, 2013</v>
      </c>
      <c r="N157" s="38" t="str">
        <f>N3</f>
        <v>OPUC's 1st, Q. No. OPUC 1-5</v>
      </c>
      <c r="O157" s="16"/>
      <c r="X157" s="38" t="str">
        <f>X3</f>
        <v>OPUC's 1st, Q. No. OPUC 1-5</v>
      </c>
    </row>
    <row r="158" spans="1:24" ht="14.25" customHeight="1" x14ac:dyDescent="0.2">
      <c r="A158" s="16"/>
      <c r="N158" s="38" t="str">
        <f>N4</f>
        <v>Supplemental Attachment 3</v>
      </c>
      <c r="O158" s="16"/>
      <c r="X158" s="38" t="str">
        <f>X4</f>
        <v>Supplemental Attachment 3</v>
      </c>
    </row>
    <row r="159" spans="1:24" ht="14.25" customHeight="1" x14ac:dyDescent="0.2">
      <c r="A159" s="16"/>
      <c r="N159" s="34" t="s">
        <v>145</v>
      </c>
      <c r="O159" s="16"/>
      <c r="X159" s="34" t="s">
        <v>146</v>
      </c>
    </row>
    <row r="160" spans="1:24" ht="14.25" customHeight="1" x14ac:dyDescent="0.2">
      <c r="A160" s="16"/>
      <c r="O160" s="16"/>
    </row>
    <row r="161" spans="1:24" ht="14.25" customHeight="1" x14ac:dyDescent="0.2">
      <c r="C161" s="6" t="s">
        <v>2</v>
      </c>
      <c r="D161" s="6" t="s">
        <v>7</v>
      </c>
      <c r="E161" s="34" t="s">
        <v>8</v>
      </c>
      <c r="F161" s="34" t="s">
        <v>9</v>
      </c>
      <c r="G161" s="34" t="s">
        <v>10</v>
      </c>
      <c r="H161" s="34" t="s">
        <v>11</v>
      </c>
      <c r="I161" s="34" t="s">
        <v>12</v>
      </c>
      <c r="J161" s="34" t="s">
        <v>13</v>
      </c>
      <c r="K161" s="34" t="s">
        <v>40</v>
      </c>
      <c r="L161" s="6"/>
      <c r="M161" s="6"/>
      <c r="N161" s="6"/>
      <c r="O161" s="34" t="s">
        <v>8</v>
      </c>
      <c r="P161" s="34" t="s">
        <v>9</v>
      </c>
      <c r="Q161" s="34" t="s">
        <v>10</v>
      </c>
      <c r="R161" s="34" t="s">
        <v>11</v>
      </c>
      <c r="S161" s="18" t="s">
        <v>12</v>
      </c>
      <c r="T161" s="18" t="s">
        <v>13</v>
      </c>
      <c r="U161" s="18"/>
      <c r="V161" s="18"/>
    </row>
    <row r="162" spans="1:24" ht="14.25" customHeight="1" x14ac:dyDescent="0.2"/>
    <row r="163" spans="1:24" ht="14.25" customHeight="1" x14ac:dyDescent="0.2">
      <c r="A163" s="3" t="s">
        <v>0</v>
      </c>
      <c r="B163" s="3"/>
      <c r="C163" s="1" t="s">
        <v>15</v>
      </c>
      <c r="D163" s="30" t="s">
        <v>54</v>
      </c>
      <c r="E163" s="34" t="str">
        <f>E$9</f>
        <v>January</v>
      </c>
      <c r="F163" s="34" t="str">
        <f t="shared" ref="F163:K163" si="24">F$9</f>
        <v>February</v>
      </c>
      <c r="G163" s="34" t="str">
        <f t="shared" si="24"/>
        <v>March</v>
      </c>
      <c r="H163" s="34" t="str">
        <f t="shared" si="24"/>
        <v>April</v>
      </c>
      <c r="I163" s="34" t="str">
        <f t="shared" si="24"/>
        <v>May</v>
      </c>
      <c r="J163" s="34" t="str">
        <f t="shared" si="24"/>
        <v>June</v>
      </c>
      <c r="K163" s="34" t="str">
        <f t="shared" si="24"/>
        <v>July</v>
      </c>
      <c r="L163" s="6"/>
      <c r="M163" s="6"/>
      <c r="N163" s="6"/>
      <c r="O163" s="34" t="str">
        <f t="shared" ref="O163:S163" si="25">O$9</f>
        <v>August</v>
      </c>
      <c r="P163" s="34" t="str">
        <f t="shared" si="25"/>
        <v>September</v>
      </c>
      <c r="Q163" s="34" t="str">
        <f t="shared" si="25"/>
        <v>October</v>
      </c>
      <c r="R163" s="34" t="str">
        <f t="shared" si="25"/>
        <v>November</v>
      </c>
      <c r="S163" s="34" t="str">
        <f t="shared" si="25"/>
        <v>December</v>
      </c>
      <c r="T163" s="39" t="s">
        <v>181</v>
      </c>
      <c r="U163" s="18"/>
      <c r="V163" s="18"/>
      <c r="W163" s="16"/>
      <c r="X163" s="16"/>
    </row>
    <row r="164" spans="1:24" ht="14.25" customHeight="1" x14ac:dyDescent="0.2">
      <c r="A164" s="8" t="s">
        <v>1</v>
      </c>
      <c r="B164" s="8"/>
      <c r="C164" s="23" t="s">
        <v>16</v>
      </c>
      <c r="D164" s="25" t="s">
        <v>45</v>
      </c>
      <c r="E164" s="29">
        <f>E$10</f>
        <v>2013</v>
      </c>
      <c r="F164" s="29">
        <f t="shared" ref="F164:K164" si="26">F$10</f>
        <v>2013</v>
      </c>
      <c r="G164" s="29">
        <f t="shared" si="26"/>
        <v>2013</v>
      </c>
      <c r="H164" s="29">
        <f t="shared" si="26"/>
        <v>2013</v>
      </c>
      <c r="I164" s="29">
        <f t="shared" si="26"/>
        <v>2013</v>
      </c>
      <c r="J164" s="29">
        <f t="shared" si="26"/>
        <v>2013</v>
      </c>
      <c r="K164" s="29">
        <f t="shared" si="26"/>
        <v>2013</v>
      </c>
      <c r="L164" s="9"/>
      <c r="M164" s="9"/>
      <c r="N164" s="9"/>
      <c r="O164" s="29">
        <f t="shared" ref="O164:S164" si="27">O$10</f>
        <v>2013</v>
      </c>
      <c r="P164" s="29">
        <f t="shared" si="27"/>
        <v>2013</v>
      </c>
      <c r="Q164" s="29">
        <f t="shared" si="27"/>
        <v>2013</v>
      </c>
      <c r="R164" s="29">
        <f t="shared" si="27"/>
        <v>2013</v>
      </c>
      <c r="S164" s="29">
        <f t="shared" si="27"/>
        <v>2013</v>
      </c>
      <c r="T164" s="40" t="s">
        <v>182</v>
      </c>
      <c r="U164" s="24"/>
      <c r="V164" s="24"/>
      <c r="W164" s="16"/>
      <c r="X164" s="16"/>
    </row>
    <row r="165" spans="1:24" x14ac:dyDescent="0.2">
      <c r="T165" s="7"/>
      <c r="U165" s="7"/>
      <c r="V165" s="7"/>
    </row>
    <row r="166" spans="1:24" x14ac:dyDescent="0.2">
      <c r="A166" s="1">
        <f>A165+1</f>
        <v>1</v>
      </c>
      <c r="C166" s="1" t="s">
        <v>125</v>
      </c>
      <c r="D166" s="1" t="s">
        <v>46</v>
      </c>
      <c r="E166" s="10">
        <v>115845</v>
      </c>
      <c r="F166" s="10">
        <v>88034</v>
      </c>
      <c r="G166" s="10">
        <v>62024</v>
      </c>
      <c r="H166" s="10">
        <v>71711</v>
      </c>
      <c r="I166" s="10">
        <v>92804</v>
      </c>
      <c r="J166" s="10">
        <v>163627</v>
      </c>
      <c r="K166" s="10">
        <v>140905</v>
      </c>
      <c r="L166" s="10"/>
      <c r="M166" s="10"/>
      <c r="N166" s="10"/>
      <c r="O166" s="10">
        <v>139731</v>
      </c>
      <c r="P166" s="10">
        <v>126075</v>
      </c>
      <c r="Q166" s="10">
        <v>88197</v>
      </c>
      <c r="R166" s="10">
        <v>93891</v>
      </c>
      <c r="S166" s="10">
        <v>94274</v>
      </c>
      <c r="T166" s="14">
        <f>J166</f>
        <v>163627</v>
      </c>
      <c r="U166" s="14"/>
      <c r="V166" s="14"/>
    </row>
    <row r="167" spans="1:24" x14ac:dyDescent="0.2">
      <c r="A167" s="1">
        <f t="shared" ref="A167:A185" si="28">A166+1</f>
        <v>2</v>
      </c>
      <c r="C167" s="1" t="s">
        <v>117</v>
      </c>
      <c r="D167" s="15" t="s">
        <v>136</v>
      </c>
      <c r="E167" s="10">
        <v>17065</v>
      </c>
      <c r="F167" s="10">
        <v>17195</v>
      </c>
      <c r="G167" s="10">
        <v>18492</v>
      </c>
      <c r="H167" s="10">
        <v>46904</v>
      </c>
      <c r="I167" s="10">
        <v>53491</v>
      </c>
      <c r="J167" s="10">
        <v>50370</v>
      </c>
      <c r="K167" s="10">
        <v>44241</v>
      </c>
      <c r="L167" s="10"/>
      <c r="M167" s="10"/>
      <c r="N167" s="10"/>
      <c r="O167" s="10">
        <v>45122</v>
      </c>
      <c r="P167" s="10">
        <v>42904</v>
      </c>
      <c r="Q167" s="10">
        <v>33665</v>
      </c>
      <c r="R167" s="10">
        <v>25855</v>
      </c>
      <c r="S167" s="10">
        <v>31079</v>
      </c>
      <c r="T167" s="14">
        <f t="shared" ref="T167:T185" si="29">J167</f>
        <v>50370</v>
      </c>
      <c r="U167" s="14"/>
      <c r="V167" s="14"/>
    </row>
    <row r="168" spans="1:24" x14ac:dyDescent="0.2">
      <c r="A168" s="1">
        <f t="shared" si="28"/>
        <v>3</v>
      </c>
      <c r="C168" s="1" t="s">
        <v>177</v>
      </c>
      <c r="D168" s="15" t="s">
        <v>178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2</v>
      </c>
      <c r="K168" s="10">
        <v>3</v>
      </c>
      <c r="L168" s="10"/>
      <c r="M168" s="10"/>
      <c r="N168" s="10"/>
      <c r="O168" s="10">
        <v>3</v>
      </c>
      <c r="P168" s="10">
        <v>3</v>
      </c>
      <c r="Q168" s="10">
        <v>2</v>
      </c>
      <c r="R168" s="10">
        <v>1</v>
      </c>
      <c r="S168" s="10">
        <v>1</v>
      </c>
      <c r="T168" s="14">
        <f t="shared" si="29"/>
        <v>2</v>
      </c>
      <c r="U168" s="14"/>
      <c r="V168" s="14"/>
    </row>
    <row r="169" spans="1:24" x14ac:dyDescent="0.2">
      <c r="A169" s="1">
        <f t="shared" si="28"/>
        <v>4</v>
      </c>
      <c r="C169" s="1" t="s">
        <v>101</v>
      </c>
      <c r="D169" s="1" t="s">
        <v>19</v>
      </c>
      <c r="E169" s="10">
        <v>62693</v>
      </c>
      <c r="F169" s="10">
        <v>53030</v>
      </c>
      <c r="G169" s="10">
        <v>46806</v>
      </c>
      <c r="H169" s="10">
        <v>66927</v>
      </c>
      <c r="I169" s="10">
        <v>74790</v>
      </c>
      <c r="J169" s="10">
        <v>70219</v>
      </c>
      <c r="K169" s="10">
        <v>75765</v>
      </c>
      <c r="L169" s="10"/>
      <c r="M169" s="10"/>
      <c r="N169" s="10"/>
      <c r="O169" s="10">
        <v>76296</v>
      </c>
      <c r="P169" s="10">
        <v>63702</v>
      </c>
      <c r="Q169" s="10">
        <v>57705</v>
      </c>
      <c r="R169" s="10">
        <v>54236</v>
      </c>
      <c r="S169" s="10">
        <v>52433</v>
      </c>
      <c r="T169" s="14">
        <f t="shared" si="29"/>
        <v>70219</v>
      </c>
      <c r="U169" s="14"/>
      <c r="V169" s="14"/>
    </row>
    <row r="170" spans="1:24" x14ac:dyDescent="0.2">
      <c r="A170" s="1">
        <f t="shared" si="28"/>
        <v>5</v>
      </c>
      <c r="C170" s="1" t="s">
        <v>102</v>
      </c>
      <c r="D170" s="1" t="s">
        <v>20</v>
      </c>
      <c r="E170" s="10">
        <v>1934</v>
      </c>
      <c r="F170" s="10">
        <v>1488</v>
      </c>
      <c r="G170" s="10">
        <v>1750</v>
      </c>
      <c r="H170" s="10">
        <v>2015</v>
      </c>
      <c r="I170" s="10">
        <v>2062</v>
      </c>
      <c r="J170" s="10">
        <v>2171</v>
      </c>
      <c r="K170" s="10">
        <v>3204</v>
      </c>
      <c r="L170" s="10"/>
      <c r="M170" s="10"/>
      <c r="N170" s="10"/>
      <c r="O170" s="10">
        <v>3093</v>
      </c>
      <c r="P170" s="10">
        <v>2790</v>
      </c>
      <c r="Q170" s="10">
        <v>3179</v>
      </c>
      <c r="R170" s="10">
        <v>3163</v>
      </c>
      <c r="S170" s="10">
        <v>3214</v>
      </c>
      <c r="T170" s="14">
        <f t="shared" si="29"/>
        <v>2171</v>
      </c>
      <c r="U170" s="14"/>
      <c r="V170" s="14"/>
    </row>
    <row r="171" spans="1:24" x14ac:dyDescent="0.2">
      <c r="A171" s="1">
        <f t="shared" si="28"/>
        <v>6</v>
      </c>
      <c r="C171" s="1" t="s">
        <v>126</v>
      </c>
      <c r="D171" s="1" t="s">
        <v>47</v>
      </c>
      <c r="E171" s="10">
        <v>91</v>
      </c>
      <c r="F171" s="10">
        <v>802</v>
      </c>
      <c r="G171" s="10">
        <v>5616</v>
      </c>
      <c r="H171" s="10">
        <v>10244</v>
      </c>
      <c r="I171" s="10">
        <v>9851</v>
      </c>
      <c r="J171" s="10">
        <v>14282</v>
      </c>
      <c r="K171" s="10">
        <v>13526</v>
      </c>
      <c r="L171" s="10"/>
      <c r="M171" s="10"/>
      <c r="N171" s="10"/>
      <c r="O171" s="10">
        <v>11802</v>
      </c>
      <c r="P171" s="10">
        <v>13261</v>
      </c>
      <c r="Q171" s="10">
        <v>11441</v>
      </c>
      <c r="R171" s="10">
        <v>1349</v>
      </c>
      <c r="S171" s="10">
        <v>833</v>
      </c>
      <c r="T171" s="14">
        <f t="shared" si="29"/>
        <v>14282</v>
      </c>
      <c r="U171" s="14"/>
      <c r="V171" s="14"/>
    </row>
    <row r="172" spans="1:24" x14ac:dyDescent="0.2">
      <c r="A172" s="1">
        <f t="shared" si="28"/>
        <v>7</v>
      </c>
      <c r="C172" s="1" t="s">
        <v>127</v>
      </c>
      <c r="D172" s="1" t="s">
        <v>26</v>
      </c>
      <c r="E172" s="10">
        <v>6422</v>
      </c>
      <c r="F172" s="10">
        <v>6336</v>
      </c>
      <c r="G172" s="10">
        <v>6619</v>
      </c>
      <c r="H172" s="10">
        <v>9800</v>
      </c>
      <c r="I172" s="10">
        <v>11361</v>
      </c>
      <c r="J172" s="10">
        <v>15135</v>
      </c>
      <c r="K172" s="10">
        <v>14097</v>
      </c>
      <c r="L172" s="10"/>
      <c r="M172" s="10"/>
      <c r="N172" s="10"/>
      <c r="O172" s="10">
        <v>15997</v>
      </c>
      <c r="P172" s="10">
        <v>11737</v>
      </c>
      <c r="Q172" s="10">
        <v>12006</v>
      </c>
      <c r="R172" s="10">
        <v>10785</v>
      </c>
      <c r="S172" s="10">
        <v>12150</v>
      </c>
      <c r="T172" s="14">
        <f t="shared" si="29"/>
        <v>15135</v>
      </c>
      <c r="U172" s="14"/>
      <c r="V172" s="14"/>
    </row>
    <row r="173" spans="1:24" x14ac:dyDescent="0.2">
      <c r="A173" s="1">
        <f t="shared" si="28"/>
        <v>8</v>
      </c>
      <c r="C173" s="1" t="s">
        <v>103</v>
      </c>
      <c r="D173" s="1" t="s">
        <v>27</v>
      </c>
      <c r="E173" s="10">
        <v>5177</v>
      </c>
      <c r="F173" s="10">
        <v>3829</v>
      </c>
      <c r="G173" s="10">
        <v>3707</v>
      </c>
      <c r="H173" s="10">
        <v>3967</v>
      </c>
      <c r="I173" s="10">
        <v>4391</v>
      </c>
      <c r="J173" s="10">
        <v>5934</v>
      </c>
      <c r="K173" s="10">
        <v>5156</v>
      </c>
      <c r="L173" s="10"/>
      <c r="M173" s="10"/>
      <c r="N173" s="10"/>
      <c r="O173" s="10">
        <v>4801</v>
      </c>
      <c r="P173" s="10">
        <v>4507</v>
      </c>
      <c r="Q173" s="10">
        <v>3868</v>
      </c>
      <c r="R173" s="10">
        <v>3764</v>
      </c>
      <c r="S173" s="10">
        <v>3410</v>
      </c>
      <c r="T173" s="14">
        <f t="shared" si="29"/>
        <v>5934</v>
      </c>
      <c r="U173" s="14"/>
      <c r="V173" s="14"/>
    </row>
    <row r="174" spans="1:24" x14ac:dyDescent="0.2">
      <c r="A174" s="1">
        <f t="shared" si="28"/>
        <v>9</v>
      </c>
      <c r="C174" s="1" t="s">
        <v>104</v>
      </c>
      <c r="D174" s="1" t="s">
        <v>28</v>
      </c>
      <c r="E174" s="10">
        <v>272</v>
      </c>
      <c r="F174" s="10">
        <v>235</v>
      </c>
      <c r="G174" s="10">
        <v>253</v>
      </c>
      <c r="H174" s="10">
        <v>237</v>
      </c>
      <c r="I174" s="10">
        <v>241</v>
      </c>
      <c r="J174" s="10">
        <v>246</v>
      </c>
      <c r="K174" s="10">
        <v>245</v>
      </c>
      <c r="L174" s="10"/>
      <c r="M174" s="10"/>
      <c r="N174" s="10"/>
      <c r="O174" s="10">
        <v>262</v>
      </c>
      <c r="P174" s="10">
        <v>250</v>
      </c>
      <c r="Q174" s="10">
        <v>263</v>
      </c>
      <c r="R174" s="10">
        <v>257</v>
      </c>
      <c r="S174" s="10">
        <v>277</v>
      </c>
      <c r="T174" s="14">
        <f t="shared" si="29"/>
        <v>246</v>
      </c>
      <c r="U174" s="14"/>
      <c r="V174" s="14"/>
    </row>
    <row r="175" spans="1:24" x14ac:dyDescent="0.2">
      <c r="A175" s="1">
        <f t="shared" si="28"/>
        <v>10</v>
      </c>
      <c r="C175" s="1" t="s">
        <v>105</v>
      </c>
      <c r="D175" s="1" t="s">
        <v>21</v>
      </c>
      <c r="E175" s="10">
        <v>8411</v>
      </c>
      <c r="F175" s="10">
        <v>8739</v>
      </c>
      <c r="G175" s="10">
        <v>8641</v>
      </c>
      <c r="H175" s="10">
        <v>9506</v>
      </c>
      <c r="I175" s="10">
        <v>9837</v>
      </c>
      <c r="J175" s="10">
        <v>10654</v>
      </c>
      <c r="K175" s="10">
        <v>10398</v>
      </c>
      <c r="L175" s="10"/>
      <c r="M175" s="10"/>
      <c r="N175" s="10"/>
      <c r="O175" s="10">
        <v>10473</v>
      </c>
      <c r="P175" s="10">
        <v>9983</v>
      </c>
      <c r="Q175" s="10">
        <v>9458</v>
      </c>
      <c r="R175" s="10">
        <v>8384</v>
      </c>
      <c r="S175" s="10">
        <v>8323</v>
      </c>
      <c r="T175" s="14">
        <f t="shared" si="29"/>
        <v>10654</v>
      </c>
      <c r="U175" s="14"/>
      <c r="V175" s="14"/>
    </row>
    <row r="176" spans="1:24" x14ac:dyDescent="0.2">
      <c r="A176" s="1">
        <f t="shared" si="28"/>
        <v>11</v>
      </c>
      <c r="C176" s="1" t="s">
        <v>106</v>
      </c>
      <c r="D176" s="1" t="s">
        <v>22</v>
      </c>
      <c r="E176" s="10">
        <v>7580</v>
      </c>
      <c r="F176" s="10">
        <v>7434</v>
      </c>
      <c r="G176" s="10">
        <v>6538</v>
      </c>
      <c r="H176" s="10">
        <v>7437</v>
      </c>
      <c r="I176" s="10">
        <v>8103</v>
      </c>
      <c r="J176" s="10">
        <v>8550</v>
      </c>
      <c r="K176" s="10">
        <v>10436</v>
      </c>
      <c r="L176" s="10"/>
      <c r="M176" s="10"/>
      <c r="N176" s="10"/>
      <c r="O176" s="10">
        <v>9468</v>
      </c>
      <c r="P176" s="10">
        <v>9380</v>
      </c>
      <c r="Q176" s="10">
        <v>6664</v>
      </c>
      <c r="R176" s="10">
        <v>7140</v>
      </c>
      <c r="S176" s="10">
        <v>7900</v>
      </c>
      <c r="T176" s="14">
        <f t="shared" si="29"/>
        <v>8550</v>
      </c>
      <c r="U176" s="14"/>
      <c r="V176" s="14"/>
    </row>
    <row r="177" spans="1:24" x14ac:dyDescent="0.2">
      <c r="A177" s="1">
        <f t="shared" si="28"/>
        <v>12</v>
      </c>
      <c r="C177" s="1" t="s">
        <v>107</v>
      </c>
      <c r="D177" s="1" t="s">
        <v>108</v>
      </c>
      <c r="E177" s="10">
        <v>11616</v>
      </c>
      <c r="F177" s="10">
        <v>10750</v>
      </c>
      <c r="G177" s="10">
        <v>8579</v>
      </c>
      <c r="H177" s="10">
        <v>9846</v>
      </c>
      <c r="I177" s="10">
        <v>11269</v>
      </c>
      <c r="J177" s="10">
        <v>14368</v>
      </c>
      <c r="K177" s="10">
        <v>13451</v>
      </c>
      <c r="L177" s="10"/>
      <c r="M177" s="10"/>
      <c r="N177" s="10"/>
      <c r="O177" s="10">
        <v>14559</v>
      </c>
      <c r="P177" s="10">
        <v>9795</v>
      </c>
      <c r="Q177" s="10">
        <v>7496</v>
      </c>
      <c r="R177" s="10">
        <v>10219</v>
      </c>
      <c r="S177" s="10">
        <v>11011</v>
      </c>
      <c r="T177" s="14">
        <f t="shared" si="29"/>
        <v>14368</v>
      </c>
      <c r="U177" s="14"/>
      <c r="V177" s="14"/>
    </row>
    <row r="178" spans="1:24" x14ac:dyDescent="0.2">
      <c r="A178" s="1">
        <f t="shared" si="28"/>
        <v>13</v>
      </c>
      <c r="C178" s="1" t="s">
        <v>109</v>
      </c>
      <c r="D178" s="1" t="s">
        <v>110</v>
      </c>
      <c r="E178" s="10">
        <v>8895</v>
      </c>
      <c r="F178" s="10">
        <v>9072</v>
      </c>
      <c r="G178" s="10">
        <v>8579</v>
      </c>
      <c r="H178" s="10">
        <v>12637</v>
      </c>
      <c r="I178" s="10">
        <v>14113</v>
      </c>
      <c r="J178" s="10">
        <v>15231</v>
      </c>
      <c r="K178" s="10">
        <v>16274</v>
      </c>
      <c r="L178" s="10"/>
      <c r="M178" s="10"/>
      <c r="N178" s="10"/>
      <c r="O178" s="10">
        <v>15425</v>
      </c>
      <c r="P178" s="10">
        <v>14068</v>
      </c>
      <c r="Q178" s="10">
        <v>11202</v>
      </c>
      <c r="R178" s="10">
        <v>8836</v>
      </c>
      <c r="S178" s="10">
        <v>9167</v>
      </c>
      <c r="T178" s="14">
        <f t="shared" si="29"/>
        <v>15231</v>
      </c>
      <c r="U178" s="14"/>
      <c r="V178" s="14"/>
    </row>
    <row r="179" spans="1:24" x14ac:dyDescent="0.2">
      <c r="A179" s="1">
        <f t="shared" si="28"/>
        <v>14</v>
      </c>
      <c r="C179" s="1" t="s">
        <v>128</v>
      </c>
      <c r="D179" s="1" t="s">
        <v>51</v>
      </c>
      <c r="E179" s="10">
        <v>835</v>
      </c>
      <c r="F179" s="10">
        <v>838</v>
      </c>
      <c r="G179" s="10">
        <v>842</v>
      </c>
      <c r="H179" s="10">
        <v>0</v>
      </c>
      <c r="I179" s="10">
        <v>0</v>
      </c>
      <c r="J179" s="10">
        <v>0</v>
      </c>
      <c r="K179" s="10">
        <v>0</v>
      </c>
      <c r="L179" s="10"/>
      <c r="M179" s="10"/>
      <c r="N179" s="10"/>
      <c r="O179" s="10">
        <v>0</v>
      </c>
      <c r="P179" s="10">
        <v>0</v>
      </c>
      <c r="Q179" s="10">
        <v>0</v>
      </c>
      <c r="R179" s="10">
        <v>830</v>
      </c>
      <c r="S179" s="10">
        <v>834</v>
      </c>
      <c r="T179" s="14">
        <f t="shared" si="29"/>
        <v>0</v>
      </c>
      <c r="U179" s="14"/>
      <c r="V179" s="14"/>
    </row>
    <row r="180" spans="1:24" x14ac:dyDescent="0.2">
      <c r="A180" s="1">
        <f t="shared" si="28"/>
        <v>15</v>
      </c>
      <c r="C180" s="1" t="s">
        <v>129</v>
      </c>
      <c r="D180" s="1" t="s">
        <v>48</v>
      </c>
      <c r="E180" s="10">
        <v>1226</v>
      </c>
      <c r="F180" s="10">
        <v>1238</v>
      </c>
      <c r="G180" s="10">
        <v>1227</v>
      </c>
      <c r="H180" s="10">
        <v>0</v>
      </c>
      <c r="I180" s="10">
        <v>0</v>
      </c>
      <c r="J180" s="10">
        <v>0</v>
      </c>
      <c r="K180" s="10">
        <v>0</v>
      </c>
      <c r="L180" s="10"/>
      <c r="M180" s="10"/>
      <c r="N180" s="10"/>
      <c r="O180" s="10">
        <v>0</v>
      </c>
      <c r="P180" s="10">
        <v>0</v>
      </c>
      <c r="Q180" s="10">
        <v>0</v>
      </c>
      <c r="R180" s="10">
        <v>1252</v>
      </c>
      <c r="S180" s="10">
        <v>1249</v>
      </c>
      <c r="T180" s="14">
        <f t="shared" si="29"/>
        <v>0</v>
      </c>
      <c r="U180" s="14"/>
      <c r="V180" s="14"/>
    </row>
    <row r="181" spans="1:24" x14ac:dyDescent="0.2">
      <c r="A181" s="1">
        <f t="shared" si="28"/>
        <v>16</v>
      </c>
      <c r="C181" s="1" t="s">
        <v>130</v>
      </c>
      <c r="D181" s="1" t="s">
        <v>49</v>
      </c>
      <c r="E181" s="10">
        <v>1165</v>
      </c>
      <c r="F181" s="10">
        <v>117</v>
      </c>
      <c r="G181" s="10">
        <v>48</v>
      </c>
      <c r="H181" s="10">
        <v>44</v>
      </c>
      <c r="I181" s="10">
        <v>27</v>
      </c>
      <c r="J181" s="10">
        <v>468</v>
      </c>
      <c r="K181" s="10">
        <v>499</v>
      </c>
      <c r="L181" s="10"/>
      <c r="M181" s="10"/>
      <c r="N181" s="10"/>
      <c r="O181" s="10">
        <v>635</v>
      </c>
      <c r="P181" s="10">
        <v>136</v>
      </c>
      <c r="Q181" s="10">
        <v>494</v>
      </c>
      <c r="R181" s="10">
        <v>378</v>
      </c>
      <c r="S181" s="10">
        <v>2753</v>
      </c>
      <c r="T181" s="14">
        <f t="shared" si="29"/>
        <v>468</v>
      </c>
      <c r="U181" s="14"/>
      <c r="V181" s="14"/>
    </row>
    <row r="182" spans="1:24" x14ac:dyDescent="0.2">
      <c r="A182" s="1">
        <f t="shared" si="28"/>
        <v>17</v>
      </c>
      <c r="C182" s="1" t="s">
        <v>131</v>
      </c>
      <c r="D182" s="1" t="s">
        <v>17</v>
      </c>
      <c r="E182" s="10">
        <v>41</v>
      </c>
      <c r="F182" s="10">
        <v>29</v>
      </c>
      <c r="G182" s="10">
        <v>27</v>
      </c>
      <c r="H182" s="10">
        <v>25</v>
      </c>
      <c r="I182" s="10">
        <v>7</v>
      </c>
      <c r="J182" s="10">
        <v>9</v>
      </c>
      <c r="K182" s="10">
        <v>11</v>
      </c>
      <c r="L182" s="10"/>
      <c r="M182" s="10"/>
      <c r="N182" s="10"/>
      <c r="O182" s="10">
        <v>21</v>
      </c>
      <c r="P182" s="10">
        <v>18</v>
      </c>
      <c r="Q182" s="10">
        <v>8</v>
      </c>
      <c r="R182" s="10">
        <v>32</v>
      </c>
      <c r="S182" s="10">
        <v>253</v>
      </c>
      <c r="T182" s="14">
        <f t="shared" si="29"/>
        <v>9</v>
      </c>
      <c r="U182" s="14"/>
      <c r="V182" s="14"/>
    </row>
    <row r="183" spans="1:24" x14ac:dyDescent="0.2">
      <c r="A183" s="1">
        <f t="shared" si="28"/>
        <v>18</v>
      </c>
      <c r="C183" s="1" t="s">
        <v>132</v>
      </c>
      <c r="D183" s="1" t="s">
        <v>50</v>
      </c>
      <c r="E183" s="10">
        <v>3701</v>
      </c>
      <c r="F183" s="10">
        <v>7758</v>
      </c>
      <c r="G183" s="10">
        <v>5898</v>
      </c>
      <c r="H183" s="10">
        <v>9358</v>
      </c>
      <c r="I183" s="10">
        <v>6554</v>
      </c>
      <c r="J183" s="10">
        <v>6961</v>
      </c>
      <c r="K183" s="10">
        <v>7564</v>
      </c>
      <c r="L183" s="10"/>
      <c r="M183" s="10"/>
      <c r="N183" s="10"/>
      <c r="O183" s="10">
        <v>7972</v>
      </c>
      <c r="P183" s="10">
        <v>8116</v>
      </c>
      <c r="Q183" s="10">
        <v>7769</v>
      </c>
      <c r="R183" s="10">
        <v>5167</v>
      </c>
      <c r="S183" s="10">
        <v>6389</v>
      </c>
      <c r="T183" s="14">
        <f t="shared" si="29"/>
        <v>6961</v>
      </c>
      <c r="U183" s="14"/>
      <c r="V183" s="14"/>
    </row>
    <row r="184" spans="1:24" x14ac:dyDescent="0.2">
      <c r="A184" s="1">
        <f t="shared" si="28"/>
        <v>19</v>
      </c>
      <c r="C184" s="1" t="s">
        <v>111</v>
      </c>
      <c r="D184" s="1" t="s">
        <v>29</v>
      </c>
      <c r="E184" s="10">
        <v>477</v>
      </c>
      <c r="F184" s="10">
        <v>94</v>
      </c>
      <c r="G184" s="10">
        <v>464</v>
      </c>
      <c r="H184" s="10">
        <v>1351</v>
      </c>
      <c r="I184" s="10">
        <v>965</v>
      </c>
      <c r="J184" s="10">
        <v>1156</v>
      </c>
      <c r="K184" s="10">
        <v>1698</v>
      </c>
      <c r="L184" s="10"/>
      <c r="M184" s="10"/>
      <c r="N184" s="10"/>
      <c r="O184" s="10">
        <v>1500</v>
      </c>
      <c r="P184" s="10">
        <v>1467</v>
      </c>
      <c r="Q184" s="10">
        <v>1535</v>
      </c>
      <c r="R184" s="10">
        <v>76</v>
      </c>
      <c r="S184" s="10">
        <v>573</v>
      </c>
      <c r="T184" s="14">
        <f t="shared" si="29"/>
        <v>1156</v>
      </c>
      <c r="U184" s="14"/>
      <c r="V184" s="14"/>
    </row>
    <row r="185" spans="1:24" x14ac:dyDescent="0.2">
      <c r="A185" s="1">
        <f t="shared" si="28"/>
        <v>20</v>
      </c>
      <c r="C185" s="1" t="s">
        <v>179</v>
      </c>
      <c r="D185" s="1" t="s">
        <v>180</v>
      </c>
      <c r="E185" s="10">
        <v>2019</v>
      </c>
      <c r="F185" s="10">
        <v>2084</v>
      </c>
      <c r="G185" s="10">
        <v>2029</v>
      </c>
      <c r="H185" s="10">
        <v>2266</v>
      </c>
      <c r="I185" s="10">
        <v>2256</v>
      </c>
      <c r="J185" s="10">
        <v>2196</v>
      </c>
      <c r="K185" s="10">
        <v>2474</v>
      </c>
      <c r="L185" s="10"/>
      <c r="M185" s="10"/>
      <c r="N185" s="10"/>
      <c r="O185" s="10">
        <v>2298</v>
      </c>
      <c r="P185" s="10">
        <v>2382</v>
      </c>
      <c r="Q185" s="10">
        <v>2391</v>
      </c>
      <c r="R185" s="10">
        <v>1642</v>
      </c>
      <c r="S185" s="10">
        <v>1712</v>
      </c>
      <c r="T185" s="14">
        <f t="shared" si="29"/>
        <v>2196</v>
      </c>
      <c r="U185" s="14"/>
      <c r="V185" s="14"/>
    </row>
    <row r="186" spans="1:24" x14ac:dyDescent="0.2"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8"/>
      <c r="T186" s="28"/>
      <c r="U186" s="28"/>
      <c r="V186" s="28"/>
    </row>
    <row r="187" spans="1:24" x14ac:dyDescent="0.2">
      <c r="A187" s="1">
        <f>A185+1</f>
        <v>21</v>
      </c>
      <c r="D187" s="1" t="s">
        <v>6</v>
      </c>
      <c r="E187" s="12">
        <f t="shared" ref="E187:K187" si="30">SUM(E166:E186)</f>
        <v>255465</v>
      </c>
      <c r="F187" s="12">
        <f t="shared" si="30"/>
        <v>219102</v>
      </c>
      <c r="G187" s="12">
        <f t="shared" si="30"/>
        <v>188139</v>
      </c>
      <c r="H187" s="12">
        <f t="shared" si="30"/>
        <v>264275</v>
      </c>
      <c r="I187" s="12">
        <f t="shared" si="30"/>
        <v>302122</v>
      </c>
      <c r="J187" s="12">
        <f t="shared" si="30"/>
        <v>381579</v>
      </c>
      <c r="K187" s="12">
        <f t="shared" si="30"/>
        <v>359947</v>
      </c>
      <c r="L187" s="17"/>
      <c r="M187" s="17"/>
      <c r="N187" s="17"/>
      <c r="O187" s="12">
        <f t="shared" ref="O187:T187" si="31">SUM(O166:O186)</f>
        <v>359458</v>
      </c>
      <c r="P187" s="12">
        <f t="shared" si="31"/>
        <v>320574</v>
      </c>
      <c r="Q187" s="12">
        <f t="shared" si="31"/>
        <v>257343</v>
      </c>
      <c r="R187" s="12">
        <f t="shared" si="31"/>
        <v>237257</v>
      </c>
      <c r="S187" s="12">
        <f t="shared" si="31"/>
        <v>247835</v>
      </c>
      <c r="T187" s="12">
        <f t="shared" si="31"/>
        <v>381579</v>
      </c>
      <c r="U187" s="12"/>
      <c r="V187" s="12"/>
    </row>
    <row r="188" spans="1:24" x14ac:dyDescent="0.2">
      <c r="E188" s="17"/>
      <c r="F188" s="17"/>
      <c r="G188" s="17"/>
      <c r="H188" s="17"/>
      <c r="I188" s="17"/>
      <c r="J188" s="17"/>
      <c r="K188" s="17"/>
      <c r="L188" s="33"/>
      <c r="M188" s="33"/>
      <c r="N188" s="33"/>
      <c r="O188" s="17"/>
      <c r="P188" s="17"/>
      <c r="Q188" s="17"/>
      <c r="R188" s="17"/>
      <c r="S188" s="17"/>
      <c r="T188" s="17"/>
      <c r="U188" s="17"/>
      <c r="V188" s="17"/>
    </row>
    <row r="189" spans="1:24" ht="15.6" customHeight="1" x14ac:dyDescent="0.2">
      <c r="A189" s="4"/>
      <c r="B189" s="4"/>
      <c r="C189" s="4"/>
      <c r="D189" s="27" t="s">
        <v>114</v>
      </c>
      <c r="E189" s="10"/>
      <c r="F189" s="10"/>
      <c r="G189" s="10"/>
      <c r="H189" s="10"/>
      <c r="I189" s="10"/>
      <c r="J189" s="10"/>
      <c r="K189" s="10"/>
      <c r="L189" s="10"/>
      <c r="M189" s="44" t="str">
        <f>N159</f>
        <v>PAGE 7 OF 24</v>
      </c>
      <c r="N189" s="48" t="str">
        <f>N158</f>
        <v>Supplemental Attachment 3</v>
      </c>
      <c r="O189" s="10"/>
      <c r="P189" s="10"/>
      <c r="Q189" s="10"/>
      <c r="R189" s="10"/>
      <c r="S189" s="14"/>
      <c r="T189" s="14"/>
      <c r="U189" s="14"/>
      <c r="V189" s="14"/>
      <c r="W189" s="44" t="str">
        <f>X159</f>
        <v>PAGE 8 OF 24</v>
      </c>
      <c r="X189" s="45" t="str">
        <f>X158</f>
        <v>Supplemental Attachment 3</v>
      </c>
    </row>
    <row r="190" spans="1:24" x14ac:dyDescent="0.2">
      <c r="A190" s="4">
        <f>A187+1</f>
        <v>22</v>
      </c>
      <c r="B190" s="4"/>
      <c r="C190" s="36" t="s">
        <v>133</v>
      </c>
      <c r="D190" s="4" t="s">
        <v>3</v>
      </c>
      <c r="E190" s="10">
        <v>2072</v>
      </c>
      <c r="F190" s="10">
        <v>1905</v>
      </c>
      <c r="G190" s="10">
        <v>4165</v>
      </c>
      <c r="H190" s="10">
        <v>3731</v>
      </c>
      <c r="I190" s="10">
        <v>2139</v>
      </c>
      <c r="J190" s="10">
        <v>4722</v>
      </c>
      <c r="K190" s="10">
        <v>5914</v>
      </c>
      <c r="L190" s="10"/>
      <c r="M190" s="44"/>
      <c r="N190" s="48"/>
      <c r="O190" s="10">
        <v>6248</v>
      </c>
      <c r="P190" s="10">
        <v>6114</v>
      </c>
      <c r="Q190" s="10">
        <v>2205</v>
      </c>
      <c r="R190" s="10">
        <v>914</v>
      </c>
      <c r="S190" s="10">
        <v>1425</v>
      </c>
      <c r="T190" s="14">
        <f>J190</f>
        <v>4722</v>
      </c>
      <c r="U190" s="14"/>
      <c r="V190" s="14"/>
      <c r="W190" s="44"/>
      <c r="X190" s="45"/>
    </row>
    <row r="191" spans="1:24" x14ac:dyDescent="0.2">
      <c r="A191" s="4">
        <f>(A190+1)</f>
        <v>23</v>
      </c>
      <c r="B191" s="4"/>
      <c r="C191" s="36" t="s">
        <v>134</v>
      </c>
      <c r="D191" s="4" t="s">
        <v>4</v>
      </c>
      <c r="E191" s="10">
        <v>3514</v>
      </c>
      <c r="F191" s="10">
        <v>3366</v>
      </c>
      <c r="G191" s="10">
        <v>6571</v>
      </c>
      <c r="H191" s="10">
        <v>6051</v>
      </c>
      <c r="I191" s="10">
        <v>6224</v>
      </c>
      <c r="J191" s="10">
        <v>6979</v>
      </c>
      <c r="K191" s="10">
        <v>6806</v>
      </c>
      <c r="L191" s="17"/>
      <c r="M191" s="44"/>
      <c r="N191" s="48"/>
      <c r="O191" s="10">
        <v>6299</v>
      </c>
      <c r="P191" s="10">
        <v>7091</v>
      </c>
      <c r="Q191" s="10">
        <v>4603</v>
      </c>
      <c r="R191" s="10">
        <v>2438</v>
      </c>
      <c r="S191" s="10">
        <v>3094</v>
      </c>
      <c r="T191" s="14">
        <f>J191</f>
        <v>6979</v>
      </c>
      <c r="U191" s="21"/>
      <c r="V191" s="21"/>
      <c r="W191" s="44"/>
      <c r="X191" s="45"/>
    </row>
    <row r="192" spans="1:24" ht="14.1" customHeight="1" x14ac:dyDescent="0.2">
      <c r="A192" s="4"/>
      <c r="B192" s="4"/>
      <c r="C192" s="4"/>
      <c r="D192" s="4"/>
      <c r="E192" s="17"/>
      <c r="F192" s="17"/>
      <c r="G192" s="17"/>
      <c r="H192" s="17"/>
      <c r="I192" s="17"/>
      <c r="J192" s="17"/>
      <c r="K192" s="17"/>
      <c r="L192" s="17"/>
      <c r="M192" s="44"/>
      <c r="N192" s="48"/>
      <c r="O192" s="17"/>
      <c r="P192" s="17"/>
      <c r="Q192" s="17"/>
      <c r="R192" s="17"/>
      <c r="S192" s="21"/>
      <c r="T192" s="21"/>
      <c r="U192" s="21"/>
      <c r="V192" s="21"/>
      <c r="W192" s="44"/>
      <c r="X192" s="45"/>
    </row>
    <row r="193" spans="1:24" ht="14.25" customHeight="1" x14ac:dyDescent="0.2">
      <c r="A193" s="4">
        <f>A191+1</f>
        <v>24</v>
      </c>
      <c r="B193" s="4"/>
      <c r="C193" s="4"/>
      <c r="D193" s="4" t="s">
        <v>112</v>
      </c>
      <c r="E193" s="17">
        <f>SUM(E190:E192)</f>
        <v>5586</v>
      </c>
      <c r="F193" s="17">
        <f t="shared" ref="F193:K193" si="32">SUM(F190:F192)</f>
        <v>5271</v>
      </c>
      <c r="G193" s="17">
        <f t="shared" si="32"/>
        <v>10736</v>
      </c>
      <c r="H193" s="17">
        <f t="shared" si="32"/>
        <v>9782</v>
      </c>
      <c r="I193" s="17">
        <f t="shared" si="32"/>
        <v>8363</v>
      </c>
      <c r="J193" s="17">
        <f t="shared" si="32"/>
        <v>11701</v>
      </c>
      <c r="K193" s="17">
        <f t="shared" si="32"/>
        <v>12720</v>
      </c>
      <c r="L193" s="17"/>
      <c r="M193" s="44"/>
      <c r="N193" s="48"/>
      <c r="O193" s="17">
        <f t="shared" ref="O193:T193" si="33">SUM(O190:O192)</f>
        <v>12547</v>
      </c>
      <c r="P193" s="17">
        <f t="shared" si="33"/>
        <v>13205</v>
      </c>
      <c r="Q193" s="17">
        <f t="shared" si="33"/>
        <v>6808</v>
      </c>
      <c r="R193" s="17">
        <f t="shared" si="33"/>
        <v>3352</v>
      </c>
      <c r="S193" s="17">
        <f t="shared" si="33"/>
        <v>4519</v>
      </c>
      <c r="T193" s="17">
        <f t="shared" si="33"/>
        <v>11701</v>
      </c>
      <c r="U193" s="17"/>
      <c r="V193" s="17"/>
      <c r="W193" s="44"/>
      <c r="X193" s="45"/>
    </row>
    <row r="194" spans="1:24" x14ac:dyDescent="0.2">
      <c r="A194" s="4"/>
      <c r="B194" s="4"/>
      <c r="C194" s="4"/>
      <c r="D194" s="4"/>
      <c r="E194" s="17"/>
      <c r="F194" s="17"/>
      <c r="G194" s="17"/>
      <c r="H194" s="17"/>
      <c r="I194" s="17"/>
      <c r="J194" s="17"/>
      <c r="K194" s="17"/>
      <c r="L194" s="10"/>
      <c r="M194" s="44"/>
      <c r="N194" s="48"/>
      <c r="O194" s="17"/>
      <c r="P194" s="17"/>
      <c r="Q194" s="17"/>
      <c r="R194" s="17"/>
      <c r="S194" s="17"/>
      <c r="T194" s="17"/>
      <c r="U194" s="17"/>
      <c r="V194" s="17"/>
      <c r="W194" s="44"/>
      <c r="X194" s="45"/>
    </row>
    <row r="195" spans="1:24" x14ac:dyDescent="0.2">
      <c r="A195" s="4"/>
      <c r="B195" s="4"/>
      <c r="C195" s="4"/>
      <c r="D195" s="27" t="s">
        <v>53</v>
      </c>
      <c r="E195" s="12"/>
      <c r="F195" s="12"/>
      <c r="G195" s="12"/>
      <c r="H195" s="12"/>
      <c r="I195" s="12"/>
      <c r="J195" s="12"/>
      <c r="K195" s="12"/>
      <c r="L195" s="12"/>
      <c r="M195" s="44"/>
      <c r="N195" s="48"/>
      <c r="O195" s="12"/>
      <c r="P195" s="12"/>
      <c r="Q195" s="12"/>
      <c r="R195" s="12"/>
      <c r="S195" s="12"/>
      <c r="T195" s="32"/>
      <c r="U195" s="32"/>
      <c r="V195" s="32"/>
      <c r="W195" s="44"/>
      <c r="X195" s="45"/>
    </row>
    <row r="196" spans="1:24" x14ac:dyDescent="0.2">
      <c r="A196" s="4">
        <f>(A193+1)</f>
        <v>25</v>
      </c>
      <c r="B196" s="4"/>
      <c r="C196" s="4"/>
      <c r="D196" s="4" t="s">
        <v>30</v>
      </c>
      <c r="E196" s="12">
        <f t="shared" ref="E196:K196" si="34">E193+E187+E150</f>
        <v>1181000</v>
      </c>
      <c r="F196" s="12">
        <f t="shared" si="34"/>
        <v>1030000</v>
      </c>
      <c r="G196" s="12">
        <f t="shared" si="34"/>
        <v>974000</v>
      </c>
      <c r="H196" s="12">
        <f t="shared" si="34"/>
        <v>1272000</v>
      </c>
      <c r="I196" s="12">
        <f t="shared" si="34"/>
        <v>1481000</v>
      </c>
      <c r="J196" s="12">
        <f t="shared" si="34"/>
        <v>1750000</v>
      </c>
      <c r="K196" s="12">
        <f t="shared" si="34"/>
        <v>1675000</v>
      </c>
      <c r="L196" s="12"/>
      <c r="M196" s="44"/>
      <c r="N196" s="48"/>
      <c r="O196" s="12">
        <f t="shared" ref="O196:T196" si="35">O193+O187+O150</f>
        <v>1668000</v>
      </c>
      <c r="P196" s="12">
        <f t="shared" si="35"/>
        <v>1537000</v>
      </c>
      <c r="Q196" s="12">
        <f t="shared" si="35"/>
        <v>1260000</v>
      </c>
      <c r="R196" s="12">
        <f t="shared" si="35"/>
        <v>1068000</v>
      </c>
      <c r="S196" s="12">
        <f t="shared" si="35"/>
        <v>1120000</v>
      </c>
      <c r="T196" s="12">
        <f t="shared" si="35"/>
        <v>1750000</v>
      </c>
      <c r="U196" s="12"/>
      <c r="V196" s="12"/>
      <c r="W196" s="44"/>
      <c r="X196" s="45"/>
    </row>
    <row r="197" spans="1:24" x14ac:dyDescent="0.2">
      <c r="A197" s="4"/>
      <c r="B197" s="4"/>
      <c r="C197" s="4"/>
      <c r="D197" s="4"/>
      <c r="E197" s="12"/>
      <c r="F197" s="12"/>
      <c r="G197" s="12"/>
      <c r="H197" s="12"/>
      <c r="I197" s="12"/>
      <c r="J197" s="12"/>
      <c r="K197" s="12"/>
      <c r="L197" s="12"/>
      <c r="M197" s="44"/>
      <c r="N197" s="48"/>
      <c r="O197" s="12"/>
      <c r="P197" s="12"/>
      <c r="Q197" s="12"/>
      <c r="R197" s="12"/>
      <c r="S197" s="12"/>
      <c r="T197" s="12"/>
      <c r="U197" s="12"/>
      <c r="V197" s="12"/>
      <c r="W197" s="44"/>
      <c r="X197" s="45"/>
    </row>
    <row r="198" spans="1:24" ht="64.5" customHeight="1" x14ac:dyDescent="0.2">
      <c r="A198" s="4"/>
      <c r="B198" s="4"/>
      <c r="C198" s="4"/>
      <c r="D198" s="15"/>
      <c r="E198" s="12"/>
      <c r="F198" s="12"/>
      <c r="G198" s="12"/>
      <c r="H198" s="12"/>
      <c r="I198" s="12"/>
      <c r="J198" s="12"/>
      <c r="K198" s="12"/>
      <c r="L198" s="12"/>
      <c r="M198" s="44"/>
      <c r="N198" s="48"/>
      <c r="O198" s="12"/>
      <c r="P198" s="12"/>
      <c r="Q198" s="12"/>
      <c r="R198" s="12"/>
      <c r="S198" s="12"/>
      <c r="T198" s="32"/>
      <c r="U198" s="32"/>
      <c r="V198" s="32"/>
      <c r="W198" s="44"/>
      <c r="X198" s="45"/>
    </row>
    <row r="199" spans="1:24" x14ac:dyDescent="0.2">
      <c r="D199" s="31"/>
      <c r="E199" s="10"/>
      <c r="F199" s="10"/>
      <c r="G199" s="10"/>
      <c r="H199" s="10"/>
      <c r="I199" s="10"/>
      <c r="J199" s="10"/>
      <c r="K199" s="10"/>
      <c r="L199" s="10"/>
      <c r="M199" s="37"/>
      <c r="N199" s="37"/>
      <c r="O199" s="10"/>
      <c r="P199" s="10"/>
      <c r="Q199" s="10"/>
      <c r="R199" s="10"/>
      <c r="S199" s="14"/>
      <c r="T199" s="14"/>
      <c r="U199" s="14"/>
      <c r="V199" s="14"/>
    </row>
    <row r="200" spans="1:24" x14ac:dyDescent="0.2">
      <c r="D200" s="31"/>
      <c r="E200" s="10"/>
      <c r="F200" s="10"/>
      <c r="G200" s="10"/>
      <c r="H200" s="10"/>
      <c r="I200" s="10"/>
      <c r="J200" s="10"/>
      <c r="K200" s="10"/>
      <c r="L200" s="10"/>
      <c r="M200" s="37"/>
      <c r="N200" s="37"/>
      <c r="O200" s="10"/>
      <c r="P200" s="10"/>
      <c r="Q200" s="10"/>
      <c r="R200" s="10"/>
      <c r="S200" s="14"/>
      <c r="T200" s="14"/>
      <c r="U200" s="14"/>
      <c r="V200" s="14"/>
    </row>
    <row r="201" spans="1:24" x14ac:dyDescent="0.2">
      <c r="D201" s="31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4"/>
      <c r="T201" s="14"/>
      <c r="U201" s="14"/>
      <c r="V201" s="14"/>
    </row>
    <row r="202" spans="1:24" s="19" customFormat="1" x14ac:dyDescent="0.2"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18"/>
      <c r="T202" s="18"/>
      <c r="U202" s="18"/>
      <c r="V202" s="18"/>
    </row>
    <row r="203" spans="1:24" s="19" customFormat="1" x14ac:dyDescent="0.2"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18"/>
      <c r="T203" s="18"/>
      <c r="U203" s="18"/>
      <c r="V203" s="18"/>
    </row>
    <row r="204" spans="1:24" s="19" customFormat="1" x14ac:dyDescent="0.2"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18"/>
      <c r="T204" s="18"/>
      <c r="U204" s="18"/>
      <c r="V204" s="18"/>
    </row>
    <row r="205" spans="1:24" s="19" customFormat="1" x14ac:dyDescent="0.2"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18"/>
      <c r="T205" s="18"/>
      <c r="U205" s="18"/>
      <c r="V205" s="18"/>
    </row>
    <row r="253" spans="3:22" x14ac:dyDescent="0.2">
      <c r="C253" s="15"/>
      <c r="D253" s="15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4"/>
      <c r="T253" s="10"/>
      <c r="U253" s="10"/>
      <c r="V253" s="10"/>
    </row>
    <row r="302" spans="3:22" x14ac:dyDescent="0.2">
      <c r="C302" s="15"/>
      <c r="D302" s="15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4"/>
      <c r="T302" s="13"/>
      <c r="U302" s="13"/>
      <c r="V302" s="13"/>
    </row>
    <row r="303" spans="3:22" x14ac:dyDescent="0.2">
      <c r="C303" s="15"/>
      <c r="D303" s="15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4"/>
      <c r="T303" s="13"/>
      <c r="U303" s="13"/>
      <c r="V303" s="13"/>
    </row>
  </sheetData>
  <mergeCells count="16">
    <mergeCell ref="W189:W198"/>
    <mergeCell ref="X189:X198"/>
    <mergeCell ref="W44:W55"/>
    <mergeCell ref="X44:X55"/>
    <mergeCell ref="M44:M55"/>
    <mergeCell ref="N44:N55"/>
    <mergeCell ref="M90:M99"/>
    <mergeCell ref="N90:N99"/>
    <mergeCell ref="W90:W99"/>
    <mergeCell ref="X90:X99"/>
    <mergeCell ref="M142:M154"/>
    <mergeCell ref="N142:N154"/>
    <mergeCell ref="M189:M198"/>
    <mergeCell ref="N189:N198"/>
    <mergeCell ref="W142:W154"/>
    <mergeCell ref="X142:X154"/>
  </mergeCells>
  <phoneticPr fontId="12" type="noConversion"/>
  <printOptions horizontalCentered="1"/>
  <pageMargins left="0.75" right="0.75" top="1.25" bottom="0.75" header="0.3" footer="0.3"/>
  <pageSetup scale="52" fitToHeight="2" pageOrder="overThenDown" orientation="landscape" r:id="rId1"/>
  <rowBreaks count="3" manualBreakCount="3">
    <brk id="55" max="25" man="1"/>
    <brk id="99" max="25" man="1"/>
    <brk id="154" max="25" man="1"/>
  </rowBreaks>
  <colBreaks count="1" manualBreakCount="1">
    <brk id="14" max="16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41DFF-BA7B-46DC-801E-38B145FE1139}">
  <dimension ref="A1:EA303"/>
  <sheetViews>
    <sheetView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1" customWidth="1"/>
    <col min="2" max="2" width="2.77734375" style="1" customWidth="1"/>
    <col min="3" max="3" width="18.88671875" style="1" customWidth="1"/>
    <col min="4" max="4" width="45" style="1" customWidth="1"/>
    <col min="5" max="12" width="11.77734375" style="1" customWidth="1"/>
    <col min="13" max="14" width="2.77734375" style="1" customWidth="1"/>
    <col min="15" max="18" width="11.77734375" style="1" customWidth="1"/>
    <col min="19" max="19" width="11.77734375" style="7" customWidth="1"/>
    <col min="20" max="20" width="17.109375" style="20" bestFit="1" customWidth="1"/>
    <col min="21" max="22" width="11.77734375" style="20" customWidth="1"/>
    <col min="23" max="24" width="2.77734375" style="1" customWidth="1"/>
    <col min="25" max="16384" width="9.6640625" style="1"/>
  </cols>
  <sheetData>
    <row r="1" spans="1:131" ht="14.25" customHeight="1" x14ac:dyDescent="0.2">
      <c r="A1" s="16" t="s">
        <v>62</v>
      </c>
      <c r="N1" s="35" t="s">
        <v>139</v>
      </c>
      <c r="O1" s="16"/>
      <c r="X1" s="35" t="s">
        <v>139</v>
      </c>
    </row>
    <row r="2" spans="1:131" ht="14.25" customHeight="1" x14ac:dyDescent="0.2">
      <c r="A2" s="16" t="s">
        <v>195</v>
      </c>
      <c r="N2" s="35" t="s">
        <v>140</v>
      </c>
      <c r="O2" s="16"/>
      <c r="X2" s="35" t="s">
        <v>140</v>
      </c>
    </row>
    <row r="3" spans="1:131" ht="14.25" customHeight="1" x14ac:dyDescent="0.2">
      <c r="A3" s="16" t="s">
        <v>185</v>
      </c>
      <c r="N3" s="35" t="s">
        <v>184</v>
      </c>
      <c r="O3" s="16"/>
      <c r="X3" s="35" t="s">
        <v>184</v>
      </c>
    </row>
    <row r="4" spans="1:131" ht="14.25" customHeight="1" x14ac:dyDescent="0.2">
      <c r="A4" s="16"/>
      <c r="N4" s="35" t="s">
        <v>194</v>
      </c>
      <c r="O4" s="16"/>
      <c r="X4" s="35" t="s">
        <v>194</v>
      </c>
    </row>
    <row r="5" spans="1:131" ht="14.25" customHeight="1" x14ac:dyDescent="0.2">
      <c r="A5" s="16"/>
      <c r="N5" s="34" t="s">
        <v>147</v>
      </c>
      <c r="O5" s="16"/>
      <c r="X5" s="34" t="s">
        <v>148</v>
      </c>
    </row>
    <row r="6" spans="1:131" ht="14.25" customHeight="1" x14ac:dyDescent="0.2">
      <c r="O6" s="16"/>
    </row>
    <row r="7" spans="1:131" ht="14.25" customHeight="1" x14ac:dyDescent="0.2">
      <c r="C7" s="6" t="s">
        <v>2</v>
      </c>
      <c r="D7" s="6" t="s">
        <v>7</v>
      </c>
      <c r="E7" s="34" t="s">
        <v>8</v>
      </c>
      <c r="F7" s="34" t="s">
        <v>9</v>
      </c>
      <c r="G7" s="34" t="s">
        <v>10</v>
      </c>
      <c r="H7" s="34" t="s">
        <v>11</v>
      </c>
      <c r="I7" s="34" t="s">
        <v>12</v>
      </c>
      <c r="J7" s="34" t="s">
        <v>13</v>
      </c>
      <c r="K7" s="34" t="s">
        <v>40</v>
      </c>
      <c r="L7" s="6"/>
      <c r="M7" s="6"/>
      <c r="N7" s="6"/>
      <c r="O7" s="34" t="s">
        <v>8</v>
      </c>
      <c r="P7" s="34" t="s">
        <v>9</v>
      </c>
      <c r="Q7" s="34" t="s">
        <v>10</v>
      </c>
      <c r="R7" s="34" t="s">
        <v>11</v>
      </c>
      <c r="S7" s="18" t="s">
        <v>12</v>
      </c>
      <c r="T7" s="18" t="s">
        <v>13</v>
      </c>
      <c r="U7" s="18"/>
      <c r="V7" s="18"/>
    </row>
    <row r="8" spans="1:131" ht="14.25" customHeight="1" x14ac:dyDescent="0.2"/>
    <row r="9" spans="1:131" ht="14.25" customHeight="1" x14ac:dyDescent="0.2">
      <c r="A9" s="3" t="s">
        <v>0</v>
      </c>
      <c r="B9" s="3"/>
      <c r="C9" s="1" t="s">
        <v>15</v>
      </c>
      <c r="D9" s="30" t="s">
        <v>118</v>
      </c>
      <c r="E9" s="34" t="s">
        <v>31</v>
      </c>
      <c r="F9" s="34" t="s">
        <v>33</v>
      </c>
      <c r="G9" s="34" t="s">
        <v>35</v>
      </c>
      <c r="H9" s="34" t="s">
        <v>37</v>
      </c>
      <c r="I9" s="34" t="s">
        <v>38</v>
      </c>
      <c r="J9" s="34" t="s">
        <v>39</v>
      </c>
      <c r="K9" s="34" t="s">
        <v>41</v>
      </c>
      <c r="L9" s="6"/>
      <c r="M9" s="6"/>
      <c r="N9" s="6"/>
      <c r="O9" s="34" t="s">
        <v>42</v>
      </c>
      <c r="P9" s="34" t="s">
        <v>43</v>
      </c>
      <c r="Q9" s="34" t="s">
        <v>32</v>
      </c>
      <c r="R9" s="34" t="s">
        <v>34</v>
      </c>
      <c r="S9" s="34" t="s">
        <v>36</v>
      </c>
      <c r="T9" s="42" t="s">
        <v>183</v>
      </c>
      <c r="U9" s="18"/>
      <c r="V9" s="18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</row>
    <row r="10" spans="1:131" ht="14.25" customHeight="1" x14ac:dyDescent="0.2">
      <c r="A10" s="8" t="s">
        <v>1</v>
      </c>
      <c r="B10" s="8"/>
      <c r="C10" s="23" t="s">
        <v>16</v>
      </c>
      <c r="D10" s="25" t="s">
        <v>45</v>
      </c>
      <c r="E10" s="29">
        <v>2013</v>
      </c>
      <c r="F10" s="29">
        <v>2013</v>
      </c>
      <c r="G10" s="29">
        <v>2013</v>
      </c>
      <c r="H10" s="29">
        <v>2013</v>
      </c>
      <c r="I10" s="29">
        <v>2013</v>
      </c>
      <c r="J10" s="29">
        <v>2013</v>
      </c>
      <c r="K10" s="29">
        <v>2013</v>
      </c>
      <c r="L10" s="9"/>
      <c r="M10" s="9"/>
      <c r="N10" s="9"/>
      <c r="O10" s="29">
        <v>2013</v>
      </c>
      <c r="P10" s="29">
        <v>2013</v>
      </c>
      <c r="Q10" s="29">
        <v>2013</v>
      </c>
      <c r="R10" s="29">
        <v>2013</v>
      </c>
      <c r="S10" s="29">
        <v>2013</v>
      </c>
      <c r="T10" s="43" t="s">
        <v>182</v>
      </c>
      <c r="U10" s="24"/>
      <c r="V10" s="24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</row>
    <row r="11" spans="1:131" ht="14.25" customHeight="1" x14ac:dyDescent="0.2">
      <c r="E11" s="11"/>
      <c r="F11" s="11"/>
      <c r="G11" s="11"/>
      <c r="H11" s="11"/>
      <c r="I11" s="11"/>
      <c r="J11" s="11"/>
      <c r="K11" s="11"/>
      <c r="T11" s="41"/>
      <c r="U11" s="7"/>
      <c r="V11" s="7"/>
    </row>
    <row r="12" spans="1:131" ht="14.25" customHeight="1" x14ac:dyDescent="0.2">
      <c r="A12" s="1">
        <f t="shared" ref="A12:A49" si="0">(A11+1)</f>
        <v>1</v>
      </c>
      <c r="C12" s="15" t="s">
        <v>63</v>
      </c>
      <c r="D12" s="15" t="s">
        <v>46</v>
      </c>
      <c r="E12" s="2">
        <v>446592</v>
      </c>
      <c r="F12" s="2">
        <v>373854</v>
      </c>
      <c r="G12" s="2">
        <v>336297</v>
      </c>
      <c r="H12" s="2">
        <v>326659</v>
      </c>
      <c r="I12" s="2">
        <v>467321</v>
      </c>
      <c r="J12" s="2">
        <v>569445</v>
      </c>
      <c r="K12" s="2">
        <v>560431</v>
      </c>
      <c r="L12" s="2"/>
      <c r="M12" s="2"/>
      <c r="N12" s="2"/>
      <c r="O12" s="2">
        <v>545811</v>
      </c>
      <c r="P12" s="2">
        <v>517185</v>
      </c>
      <c r="Q12" s="2">
        <v>315189</v>
      </c>
      <c r="R12" s="2">
        <v>337669</v>
      </c>
      <c r="S12" s="2">
        <v>399607</v>
      </c>
      <c r="T12" s="14">
        <f>MAX(O12:S12,E12:K12)</f>
        <v>569445</v>
      </c>
      <c r="U12" s="14"/>
      <c r="V12" s="14"/>
    </row>
    <row r="13" spans="1:131" ht="14.25" customHeight="1" x14ac:dyDescent="0.2">
      <c r="A13" s="1">
        <f t="shared" si="0"/>
        <v>2</v>
      </c>
      <c r="C13" s="15" t="s">
        <v>186</v>
      </c>
      <c r="D13" s="15" t="s">
        <v>187</v>
      </c>
      <c r="E13" s="2">
        <v>9172</v>
      </c>
      <c r="F13" s="2">
        <v>8489</v>
      </c>
      <c r="G13" s="2">
        <v>7739</v>
      </c>
      <c r="H13" s="2">
        <v>6883</v>
      </c>
      <c r="I13" s="2">
        <v>6403</v>
      </c>
      <c r="J13" s="2">
        <v>5141</v>
      </c>
      <c r="K13" s="2">
        <v>4576</v>
      </c>
      <c r="L13" s="2"/>
      <c r="M13" s="2"/>
      <c r="N13" s="2"/>
      <c r="O13" s="2">
        <v>4226</v>
      </c>
      <c r="P13" s="2">
        <v>6941</v>
      </c>
      <c r="Q13" s="2">
        <v>5932</v>
      </c>
      <c r="R13" s="2">
        <v>7456</v>
      </c>
      <c r="S13" s="2">
        <v>7267</v>
      </c>
      <c r="T13" s="14">
        <f t="shared" ref="T13:T49" si="1">MAX(O13:S13,E13:K13)</f>
        <v>9172</v>
      </c>
      <c r="U13" s="14"/>
      <c r="V13" s="14"/>
    </row>
    <row r="14" spans="1:131" ht="14.25" customHeight="1" x14ac:dyDescent="0.2">
      <c r="A14" s="1">
        <f t="shared" si="0"/>
        <v>3</v>
      </c>
      <c r="C14" s="15" t="s">
        <v>64</v>
      </c>
      <c r="D14" s="15" t="s">
        <v>136</v>
      </c>
      <c r="E14" s="2">
        <v>54330</v>
      </c>
      <c r="F14" s="2">
        <v>52525</v>
      </c>
      <c r="G14" s="2">
        <v>47897</v>
      </c>
      <c r="H14" s="2">
        <v>58774</v>
      </c>
      <c r="I14" s="2">
        <v>68321</v>
      </c>
      <c r="J14" s="2">
        <v>82058</v>
      </c>
      <c r="K14" s="2">
        <v>80471</v>
      </c>
      <c r="L14" s="2"/>
      <c r="M14" s="2"/>
      <c r="N14" s="2"/>
      <c r="O14" s="2">
        <v>79604</v>
      </c>
      <c r="P14" s="2">
        <v>75706</v>
      </c>
      <c r="Q14" s="2">
        <v>63331</v>
      </c>
      <c r="R14" s="2">
        <v>42767</v>
      </c>
      <c r="S14" s="2">
        <v>44048</v>
      </c>
      <c r="T14" s="14">
        <f t="shared" si="1"/>
        <v>82058</v>
      </c>
      <c r="U14" s="14"/>
      <c r="V14" s="14"/>
    </row>
    <row r="15" spans="1:131" ht="14.25" customHeight="1" x14ac:dyDescent="0.2">
      <c r="A15" s="1">
        <f t="shared" si="0"/>
        <v>4</v>
      </c>
      <c r="C15" s="15" t="s">
        <v>188</v>
      </c>
      <c r="D15" s="15" t="s">
        <v>189</v>
      </c>
      <c r="E15" s="2">
        <v>366</v>
      </c>
      <c r="F15" s="2">
        <v>338</v>
      </c>
      <c r="G15" s="2">
        <v>308</v>
      </c>
      <c r="H15" s="2">
        <v>274</v>
      </c>
      <c r="I15" s="2">
        <v>255</v>
      </c>
      <c r="J15" s="2">
        <v>205</v>
      </c>
      <c r="K15" s="2">
        <v>182</v>
      </c>
      <c r="L15" s="2"/>
      <c r="M15" s="2"/>
      <c r="N15" s="2"/>
      <c r="O15" s="2">
        <v>216</v>
      </c>
      <c r="P15" s="2">
        <v>277</v>
      </c>
      <c r="Q15" s="2">
        <v>237</v>
      </c>
      <c r="R15" s="2">
        <v>297</v>
      </c>
      <c r="S15" s="2">
        <v>290</v>
      </c>
      <c r="T15" s="14">
        <f t="shared" si="1"/>
        <v>366</v>
      </c>
      <c r="U15" s="14"/>
      <c r="V15" s="14"/>
    </row>
    <row r="16" spans="1:131" ht="14.25" customHeight="1" x14ac:dyDescent="0.2">
      <c r="A16" s="1">
        <f t="shared" si="0"/>
        <v>5</v>
      </c>
      <c r="C16" s="15" t="s">
        <v>65</v>
      </c>
      <c r="D16" s="15" t="s">
        <v>17</v>
      </c>
      <c r="E16" s="2">
        <v>1507</v>
      </c>
      <c r="F16" s="2">
        <v>1681</v>
      </c>
      <c r="G16" s="2">
        <v>5061</v>
      </c>
      <c r="H16" s="2">
        <v>5227</v>
      </c>
      <c r="I16" s="2">
        <v>5430</v>
      </c>
      <c r="J16" s="2">
        <v>5401</v>
      </c>
      <c r="K16" s="2">
        <v>5477</v>
      </c>
      <c r="L16" s="2"/>
      <c r="M16" s="2"/>
      <c r="N16" s="2"/>
      <c r="O16" s="2">
        <v>3213</v>
      </c>
      <c r="P16" s="2">
        <v>5022</v>
      </c>
      <c r="Q16" s="2">
        <v>5902</v>
      </c>
      <c r="R16" s="2">
        <v>5715</v>
      </c>
      <c r="S16" s="2">
        <v>3460</v>
      </c>
      <c r="T16" s="14">
        <f t="shared" si="1"/>
        <v>5902</v>
      </c>
      <c r="U16" s="14"/>
      <c r="V16" s="14"/>
    </row>
    <row r="17" spans="1:22" ht="14.25" customHeight="1" x14ac:dyDescent="0.2">
      <c r="A17" s="1">
        <f t="shared" si="0"/>
        <v>6</v>
      </c>
      <c r="C17" s="15" t="s">
        <v>66</v>
      </c>
      <c r="D17" s="15" t="s">
        <v>18</v>
      </c>
      <c r="E17" s="2">
        <v>63</v>
      </c>
      <c r="F17" s="2">
        <v>108</v>
      </c>
      <c r="G17" s="2">
        <v>326</v>
      </c>
      <c r="H17" s="2">
        <v>337</v>
      </c>
      <c r="I17" s="2">
        <v>350</v>
      </c>
      <c r="J17" s="2">
        <v>348</v>
      </c>
      <c r="K17" s="2">
        <v>288</v>
      </c>
      <c r="L17" s="2"/>
      <c r="M17" s="2"/>
      <c r="N17" s="2"/>
      <c r="O17" s="2">
        <v>249</v>
      </c>
      <c r="P17" s="2">
        <v>267</v>
      </c>
      <c r="Q17" s="2">
        <v>317</v>
      </c>
      <c r="R17" s="2">
        <v>300</v>
      </c>
      <c r="S17" s="2">
        <v>189</v>
      </c>
      <c r="T17" s="14">
        <f t="shared" si="1"/>
        <v>350</v>
      </c>
      <c r="U17" s="14"/>
      <c r="V17" s="14"/>
    </row>
    <row r="18" spans="1:22" ht="14.25" customHeight="1" x14ac:dyDescent="0.2">
      <c r="A18" s="1">
        <f t="shared" si="0"/>
        <v>7</v>
      </c>
      <c r="C18" s="15" t="s">
        <v>67</v>
      </c>
      <c r="D18" s="15" t="s">
        <v>135</v>
      </c>
      <c r="E18" s="2">
        <v>9176</v>
      </c>
      <c r="F18" s="2">
        <v>9101</v>
      </c>
      <c r="G18" s="2">
        <v>9067</v>
      </c>
      <c r="H18" s="2">
        <v>9073</v>
      </c>
      <c r="I18" s="2">
        <v>9069</v>
      </c>
      <c r="J18" s="2">
        <v>9121</v>
      </c>
      <c r="K18" s="2">
        <v>8858</v>
      </c>
      <c r="L18" s="2"/>
      <c r="M18" s="2"/>
      <c r="N18" s="2"/>
      <c r="O18" s="2">
        <v>9431</v>
      </c>
      <c r="P18" s="2">
        <v>9189</v>
      </c>
      <c r="Q18" s="2">
        <v>9204</v>
      </c>
      <c r="R18" s="2">
        <v>9162</v>
      </c>
      <c r="S18" s="2">
        <v>9165</v>
      </c>
      <c r="T18" s="14">
        <f t="shared" si="1"/>
        <v>9431</v>
      </c>
      <c r="U18" s="14"/>
      <c r="V18" s="14"/>
    </row>
    <row r="19" spans="1:22" s="5" customFormat="1" ht="14.25" customHeight="1" x14ac:dyDescent="0.25">
      <c r="A19" s="1">
        <f t="shared" si="0"/>
        <v>8</v>
      </c>
      <c r="B19" s="1"/>
      <c r="C19" s="15" t="s">
        <v>169</v>
      </c>
      <c r="D19" s="15" t="s">
        <v>170</v>
      </c>
      <c r="E19" s="2">
        <v>5617</v>
      </c>
      <c r="F19" s="2">
        <v>6031</v>
      </c>
      <c r="G19" s="2">
        <v>6570</v>
      </c>
      <c r="H19" s="2">
        <v>7523</v>
      </c>
      <c r="I19" s="2">
        <v>8110</v>
      </c>
      <c r="J19" s="2">
        <v>9189</v>
      </c>
      <c r="K19" s="2">
        <v>9236</v>
      </c>
      <c r="L19" s="2"/>
      <c r="M19" s="2"/>
      <c r="N19" s="2"/>
      <c r="O19" s="2">
        <v>9451</v>
      </c>
      <c r="P19" s="2">
        <v>8661</v>
      </c>
      <c r="Q19" s="2">
        <v>7147</v>
      </c>
      <c r="R19" s="2">
        <v>6598</v>
      </c>
      <c r="S19" s="2">
        <v>5163</v>
      </c>
      <c r="T19" s="14">
        <f t="shared" si="1"/>
        <v>9451</v>
      </c>
      <c r="U19" s="14"/>
      <c r="V19" s="14"/>
    </row>
    <row r="20" spans="1:22" s="5" customFormat="1" ht="14.25" customHeight="1" x14ac:dyDescent="0.25">
      <c r="A20" s="1">
        <f t="shared" si="0"/>
        <v>9</v>
      </c>
      <c r="B20" s="1"/>
      <c r="C20" s="15" t="s">
        <v>171</v>
      </c>
      <c r="D20" s="15" t="s">
        <v>172</v>
      </c>
      <c r="E20" s="2">
        <v>164</v>
      </c>
      <c r="F20" s="2">
        <v>144</v>
      </c>
      <c r="G20" s="2">
        <v>135</v>
      </c>
      <c r="H20" s="2">
        <v>236</v>
      </c>
      <c r="I20" s="2">
        <v>228</v>
      </c>
      <c r="J20" s="2">
        <v>559</v>
      </c>
      <c r="K20" s="2">
        <v>714</v>
      </c>
      <c r="L20" s="2"/>
      <c r="M20" s="2"/>
      <c r="N20" s="2"/>
      <c r="O20" s="2">
        <v>250</v>
      </c>
      <c r="P20" s="2">
        <v>195</v>
      </c>
      <c r="Q20" s="2">
        <v>156</v>
      </c>
      <c r="R20" s="2">
        <v>104</v>
      </c>
      <c r="S20" s="2">
        <v>34</v>
      </c>
      <c r="T20" s="14">
        <f t="shared" si="1"/>
        <v>714</v>
      </c>
      <c r="U20" s="14"/>
      <c r="V20" s="14"/>
    </row>
    <row r="21" spans="1:22" ht="14.25" customHeight="1" x14ac:dyDescent="0.2">
      <c r="A21" s="1">
        <f t="shared" si="0"/>
        <v>10</v>
      </c>
      <c r="C21" s="15" t="s">
        <v>68</v>
      </c>
      <c r="D21" s="15" t="s">
        <v>69</v>
      </c>
      <c r="E21" s="2">
        <v>10295</v>
      </c>
      <c r="F21" s="2">
        <v>11052</v>
      </c>
      <c r="G21" s="2">
        <v>12040</v>
      </c>
      <c r="H21" s="2">
        <v>13791</v>
      </c>
      <c r="I21" s="2">
        <v>14864</v>
      </c>
      <c r="J21" s="2">
        <v>16790</v>
      </c>
      <c r="K21" s="2">
        <v>16895</v>
      </c>
      <c r="L21" s="2"/>
      <c r="M21" s="2"/>
      <c r="N21" s="2"/>
      <c r="O21" s="2">
        <v>17460</v>
      </c>
      <c r="P21" s="2">
        <v>15865</v>
      </c>
      <c r="Q21" s="2">
        <v>13203</v>
      </c>
      <c r="R21" s="2">
        <v>11894</v>
      </c>
      <c r="S21" s="2">
        <v>8976</v>
      </c>
      <c r="T21" s="14">
        <f t="shared" si="1"/>
        <v>17460</v>
      </c>
      <c r="U21" s="14"/>
      <c r="V21" s="14"/>
    </row>
    <row r="22" spans="1:22" ht="14.25" customHeight="1" x14ac:dyDescent="0.2">
      <c r="A22" s="1">
        <f t="shared" si="0"/>
        <v>11</v>
      </c>
      <c r="C22" s="15" t="s">
        <v>70</v>
      </c>
      <c r="D22" s="15" t="s">
        <v>71</v>
      </c>
      <c r="E22" s="2">
        <v>7858</v>
      </c>
      <c r="F22" s="2">
        <v>7193</v>
      </c>
      <c r="G22" s="2">
        <v>6764</v>
      </c>
      <c r="H22" s="2">
        <v>9358</v>
      </c>
      <c r="I22" s="2">
        <v>9743</v>
      </c>
      <c r="J22" s="2">
        <v>7079</v>
      </c>
      <c r="K22" s="2">
        <v>8739</v>
      </c>
      <c r="L22" s="2"/>
      <c r="M22" s="2"/>
      <c r="N22" s="2"/>
      <c r="O22" s="2">
        <v>8981</v>
      </c>
      <c r="P22" s="2">
        <v>8634</v>
      </c>
      <c r="Q22" s="2">
        <v>9372</v>
      </c>
      <c r="R22" s="2">
        <v>8731</v>
      </c>
      <c r="S22" s="2">
        <v>9222</v>
      </c>
      <c r="T22" s="14">
        <f t="shared" si="1"/>
        <v>9743</v>
      </c>
      <c r="U22" s="14"/>
      <c r="V22" s="14"/>
    </row>
    <row r="23" spans="1:22" ht="14.25" customHeight="1" x14ac:dyDescent="0.2">
      <c r="A23" s="1">
        <f t="shared" si="0"/>
        <v>12</v>
      </c>
      <c r="C23" s="15" t="s">
        <v>72</v>
      </c>
      <c r="D23" s="15" t="s">
        <v>73</v>
      </c>
      <c r="E23" s="2">
        <v>10000</v>
      </c>
      <c r="F23" s="2">
        <v>10000</v>
      </c>
      <c r="G23" s="2">
        <v>10000</v>
      </c>
      <c r="H23" s="2">
        <v>10000</v>
      </c>
      <c r="I23" s="2">
        <v>10000</v>
      </c>
      <c r="J23" s="2">
        <v>10000</v>
      </c>
      <c r="K23" s="2">
        <v>10000</v>
      </c>
      <c r="L23" s="2"/>
      <c r="M23" s="2"/>
      <c r="N23" s="2"/>
      <c r="O23" s="2">
        <v>10000</v>
      </c>
      <c r="P23" s="2">
        <v>10000</v>
      </c>
      <c r="Q23" s="2">
        <v>10000</v>
      </c>
      <c r="R23" s="2">
        <v>10000</v>
      </c>
      <c r="S23" s="2">
        <v>10000</v>
      </c>
      <c r="T23" s="14">
        <f t="shared" si="1"/>
        <v>10000</v>
      </c>
      <c r="U23" s="14"/>
      <c r="V23" s="14"/>
    </row>
    <row r="24" spans="1:22" ht="14.25" customHeight="1" x14ac:dyDescent="0.2">
      <c r="A24" s="1">
        <f t="shared" si="0"/>
        <v>13</v>
      </c>
      <c r="C24" s="15" t="s">
        <v>74</v>
      </c>
      <c r="D24" s="15" t="s">
        <v>75</v>
      </c>
      <c r="E24" s="2">
        <v>6262</v>
      </c>
      <c r="F24" s="2">
        <v>4704</v>
      </c>
      <c r="G24" s="2">
        <v>3230</v>
      </c>
      <c r="H24" s="2">
        <v>3774</v>
      </c>
      <c r="I24" s="2">
        <v>3359</v>
      </c>
      <c r="J24" s="2">
        <v>3177</v>
      </c>
      <c r="K24" s="2">
        <v>176</v>
      </c>
      <c r="L24" s="2"/>
      <c r="M24" s="2"/>
      <c r="N24" s="2"/>
      <c r="O24" s="2">
        <v>1506</v>
      </c>
      <c r="P24" s="2">
        <v>1574</v>
      </c>
      <c r="Q24" s="2">
        <v>3691</v>
      </c>
      <c r="R24" s="2">
        <v>4198</v>
      </c>
      <c r="S24" s="2">
        <v>3623</v>
      </c>
      <c r="T24" s="14">
        <f t="shared" si="1"/>
        <v>6262</v>
      </c>
      <c r="U24" s="14"/>
      <c r="V24" s="14"/>
    </row>
    <row r="25" spans="1:22" ht="14.25" customHeight="1" x14ac:dyDescent="0.2">
      <c r="A25" s="1">
        <f t="shared" si="0"/>
        <v>14</v>
      </c>
      <c r="C25" s="15" t="s">
        <v>76</v>
      </c>
      <c r="D25" s="15" t="s">
        <v>47</v>
      </c>
      <c r="E25" s="2">
        <v>831</v>
      </c>
      <c r="F25" s="2">
        <v>900</v>
      </c>
      <c r="G25" s="2">
        <v>1571</v>
      </c>
      <c r="H25" s="2">
        <v>1703</v>
      </c>
      <c r="I25" s="2">
        <v>1793</v>
      </c>
      <c r="J25" s="2">
        <v>2128</v>
      </c>
      <c r="K25" s="2">
        <v>1600</v>
      </c>
      <c r="L25" s="2"/>
      <c r="M25" s="2"/>
      <c r="N25" s="2"/>
      <c r="O25" s="2">
        <v>1560</v>
      </c>
      <c r="P25" s="2">
        <v>2191</v>
      </c>
      <c r="Q25" s="2">
        <v>1406</v>
      </c>
      <c r="R25" s="2">
        <v>1016</v>
      </c>
      <c r="S25" s="2">
        <v>436</v>
      </c>
      <c r="T25" s="14">
        <f t="shared" si="1"/>
        <v>2191</v>
      </c>
      <c r="U25" s="14"/>
      <c r="V25" s="14"/>
    </row>
    <row r="26" spans="1:22" s="5" customFormat="1" ht="14.25" customHeight="1" x14ac:dyDescent="0.25">
      <c r="A26" s="1">
        <f t="shared" si="0"/>
        <v>15</v>
      </c>
      <c r="B26" s="1"/>
      <c r="C26" s="15" t="s">
        <v>77</v>
      </c>
      <c r="D26" s="15" t="s">
        <v>19</v>
      </c>
      <c r="E26" s="2">
        <v>198889</v>
      </c>
      <c r="F26" s="2">
        <v>192647</v>
      </c>
      <c r="G26" s="2">
        <v>228525</v>
      </c>
      <c r="H26" s="2">
        <v>272910</v>
      </c>
      <c r="I26" s="2">
        <v>318606</v>
      </c>
      <c r="J26" s="2">
        <v>323015</v>
      </c>
      <c r="K26" s="2">
        <v>326682</v>
      </c>
      <c r="L26" s="2"/>
      <c r="M26" s="2"/>
      <c r="N26" s="2"/>
      <c r="O26" s="2">
        <v>333069</v>
      </c>
      <c r="P26" s="2">
        <v>323399</v>
      </c>
      <c r="Q26" s="2">
        <v>263495</v>
      </c>
      <c r="R26" s="2">
        <v>222726</v>
      </c>
      <c r="S26" s="2">
        <v>202209</v>
      </c>
      <c r="T26" s="14">
        <f t="shared" si="1"/>
        <v>333069</v>
      </c>
      <c r="U26" s="14"/>
      <c r="V26" s="14"/>
    </row>
    <row r="27" spans="1:22" s="5" customFormat="1" ht="14.25" customHeight="1" x14ac:dyDescent="0.25">
      <c r="A27" s="1">
        <f t="shared" si="0"/>
        <v>16</v>
      </c>
      <c r="B27" s="1"/>
      <c r="C27" s="15" t="s">
        <v>78</v>
      </c>
      <c r="D27" s="15" t="s">
        <v>20</v>
      </c>
      <c r="E27" s="2">
        <v>6472</v>
      </c>
      <c r="F27" s="2">
        <v>5965</v>
      </c>
      <c r="G27" s="2">
        <v>5139</v>
      </c>
      <c r="H27" s="2">
        <v>6844</v>
      </c>
      <c r="I27" s="2">
        <v>7384</v>
      </c>
      <c r="J27" s="2">
        <v>8300</v>
      </c>
      <c r="K27" s="2">
        <v>6339</v>
      </c>
      <c r="L27" s="2"/>
      <c r="M27" s="2"/>
      <c r="N27" s="2"/>
      <c r="O27" s="2">
        <v>6452</v>
      </c>
      <c r="P27" s="2">
        <v>5935</v>
      </c>
      <c r="Q27" s="2">
        <v>4558</v>
      </c>
      <c r="R27" s="2">
        <v>4494</v>
      </c>
      <c r="S27" s="2">
        <v>4516</v>
      </c>
      <c r="T27" s="14">
        <f t="shared" si="1"/>
        <v>8300</v>
      </c>
      <c r="U27" s="14"/>
      <c r="V27" s="14"/>
    </row>
    <row r="28" spans="1:22" s="5" customFormat="1" ht="14.25" customHeight="1" x14ac:dyDescent="0.25">
      <c r="A28" s="1">
        <f t="shared" si="0"/>
        <v>17</v>
      </c>
      <c r="B28" s="1"/>
      <c r="C28" s="15" t="s">
        <v>190</v>
      </c>
      <c r="D28" s="15" t="s">
        <v>191</v>
      </c>
      <c r="E28" s="2">
        <v>3</v>
      </c>
      <c r="F28" s="2">
        <v>2</v>
      </c>
      <c r="G28" s="2">
        <v>1</v>
      </c>
      <c r="H28" s="2">
        <v>1</v>
      </c>
      <c r="I28" s="2">
        <v>1</v>
      </c>
      <c r="J28" s="2">
        <v>1</v>
      </c>
      <c r="K28" s="2">
        <v>1</v>
      </c>
      <c r="L28" s="2"/>
      <c r="M28" s="2"/>
      <c r="N28" s="2"/>
      <c r="O28" s="2">
        <v>4</v>
      </c>
      <c r="P28" s="2">
        <v>10</v>
      </c>
      <c r="Q28" s="2">
        <v>4</v>
      </c>
      <c r="R28" s="2">
        <v>2</v>
      </c>
      <c r="S28" s="2">
        <v>1</v>
      </c>
      <c r="T28" s="14">
        <f t="shared" si="1"/>
        <v>10</v>
      </c>
      <c r="U28" s="14"/>
      <c r="V28" s="14"/>
    </row>
    <row r="29" spans="1:22" s="5" customFormat="1" ht="14.25" customHeight="1" x14ac:dyDescent="0.25">
      <c r="A29" s="1">
        <f t="shared" si="0"/>
        <v>18</v>
      </c>
      <c r="B29" s="1"/>
      <c r="C29" s="15" t="s">
        <v>79</v>
      </c>
      <c r="D29" s="15" t="s">
        <v>21</v>
      </c>
      <c r="E29" s="2">
        <v>59768</v>
      </c>
      <c r="F29" s="2">
        <v>61350</v>
      </c>
      <c r="G29" s="2">
        <v>64864</v>
      </c>
      <c r="H29" s="2">
        <v>69709</v>
      </c>
      <c r="I29" s="2">
        <v>73302</v>
      </c>
      <c r="J29" s="2">
        <v>77927</v>
      </c>
      <c r="K29" s="2">
        <v>79288</v>
      </c>
      <c r="L29" s="2"/>
      <c r="M29" s="2"/>
      <c r="N29" s="2"/>
      <c r="O29" s="2">
        <v>78485</v>
      </c>
      <c r="P29" s="2">
        <v>76326</v>
      </c>
      <c r="Q29" s="2">
        <v>70395</v>
      </c>
      <c r="R29" s="2">
        <v>65243</v>
      </c>
      <c r="S29" s="2">
        <v>62065</v>
      </c>
      <c r="T29" s="14">
        <f t="shared" si="1"/>
        <v>79288</v>
      </c>
      <c r="U29" s="14"/>
      <c r="V29" s="14"/>
    </row>
    <row r="30" spans="1:22" s="5" customFormat="1" ht="14.25" customHeight="1" x14ac:dyDescent="0.25">
      <c r="A30" s="1">
        <f t="shared" si="0"/>
        <v>19</v>
      </c>
      <c r="B30" s="1"/>
      <c r="C30" s="15" t="s">
        <v>80</v>
      </c>
      <c r="D30" s="15" t="s">
        <v>22</v>
      </c>
      <c r="E30" s="2">
        <v>14879</v>
      </c>
      <c r="F30" s="2">
        <v>15673</v>
      </c>
      <c r="G30" s="2">
        <v>16138</v>
      </c>
      <c r="H30" s="2">
        <v>15264</v>
      </c>
      <c r="I30" s="2">
        <v>16616</v>
      </c>
      <c r="J30" s="2">
        <v>17528</v>
      </c>
      <c r="K30" s="2">
        <v>18321</v>
      </c>
      <c r="L30" s="2"/>
      <c r="M30" s="2"/>
      <c r="N30" s="2"/>
      <c r="O30" s="2">
        <v>16603</v>
      </c>
      <c r="P30" s="2">
        <v>16563</v>
      </c>
      <c r="Q30" s="2">
        <v>15659</v>
      </c>
      <c r="R30" s="2">
        <v>15205</v>
      </c>
      <c r="S30" s="2">
        <v>14903</v>
      </c>
      <c r="T30" s="14">
        <f t="shared" si="1"/>
        <v>18321</v>
      </c>
      <c r="U30" s="14"/>
      <c r="V30" s="14"/>
    </row>
    <row r="31" spans="1:22" s="5" customFormat="1" ht="14.25" customHeight="1" x14ac:dyDescent="0.25">
      <c r="A31" s="1">
        <f t="shared" si="0"/>
        <v>20</v>
      </c>
      <c r="B31" s="1"/>
      <c r="C31" s="15" t="s">
        <v>81</v>
      </c>
      <c r="D31" s="15" t="s">
        <v>23</v>
      </c>
      <c r="E31" s="2">
        <v>1500</v>
      </c>
      <c r="F31" s="2">
        <v>1500</v>
      </c>
      <c r="G31" s="2">
        <v>1500</v>
      </c>
      <c r="H31" s="2">
        <v>1500</v>
      </c>
      <c r="I31" s="2">
        <v>1500</v>
      </c>
      <c r="J31" s="2">
        <v>1500</v>
      </c>
      <c r="K31" s="2">
        <v>1500</v>
      </c>
      <c r="L31" s="2"/>
      <c r="M31" s="2"/>
      <c r="N31" s="2"/>
      <c r="O31" s="2">
        <v>1500</v>
      </c>
      <c r="P31" s="2">
        <v>1500</v>
      </c>
      <c r="Q31" s="2">
        <v>1500</v>
      </c>
      <c r="R31" s="2">
        <v>1500</v>
      </c>
      <c r="S31" s="2">
        <v>1500</v>
      </c>
      <c r="T31" s="14">
        <f t="shared" si="1"/>
        <v>1500</v>
      </c>
      <c r="U31" s="14"/>
      <c r="V31" s="14"/>
    </row>
    <row r="32" spans="1:22" s="5" customFormat="1" ht="14.25" customHeight="1" x14ac:dyDescent="0.25">
      <c r="A32" s="1">
        <f t="shared" si="0"/>
        <v>21</v>
      </c>
      <c r="B32" s="1"/>
      <c r="C32" s="15" t="s">
        <v>192</v>
      </c>
      <c r="D32" s="15" t="s">
        <v>193</v>
      </c>
      <c r="E32" s="2">
        <v>3919</v>
      </c>
      <c r="F32" s="2">
        <v>3938</v>
      </c>
      <c r="G32" s="2">
        <v>3548</v>
      </c>
      <c r="H32" s="2">
        <v>3848</v>
      </c>
      <c r="I32" s="2">
        <v>3777</v>
      </c>
      <c r="J32" s="2">
        <v>3323</v>
      </c>
      <c r="K32" s="2">
        <v>3466</v>
      </c>
      <c r="L32" s="2"/>
      <c r="M32" s="2"/>
      <c r="N32" s="2"/>
      <c r="O32" s="2">
        <v>3590</v>
      </c>
      <c r="P32" s="2">
        <v>3531</v>
      </c>
      <c r="Q32" s="2">
        <v>3309</v>
      </c>
      <c r="R32" s="2">
        <v>3533</v>
      </c>
      <c r="S32" s="2">
        <v>0</v>
      </c>
      <c r="T32" s="14">
        <f t="shared" si="1"/>
        <v>3938</v>
      </c>
      <c r="U32" s="14"/>
      <c r="V32" s="14"/>
    </row>
    <row r="33" spans="1:24" s="5" customFormat="1" ht="14.25" customHeight="1" x14ac:dyDescent="0.25">
      <c r="A33" s="1">
        <f t="shared" si="0"/>
        <v>22</v>
      </c>
      <c r="B33" s="1"/>
      <c r="C33" s="15" t="s">
        <v>173</v>
      </c>
      <c r="D33" s="15" t="s">
        <v>174</v>
      </c>
      <c r="E33" s="2">
        <v>2639</v>
      </c>
      <c r="F33" s="2">
        <v>2581</v>
      </c>
      <c r="G33" s="2">
        <v>2561</v>
      </c>
      <c r="H33" s="2">
        <v>2612</v>
      </c>
      <c r="I33" s="2">
        <v>3118</v>
      </c>
      <c r="J33" s="2">
        <v>3140</v>
      </c>
      <c r="K33" s="2">
        <v>2801</v>
      </c>
      <c r="L33" s="2"/>
      <c r="M33" s="2"/>
      <c r="N33" s="2"/>
      <c r="O33" s="2">
        <v>3086</v>
      </c>
      <c r="P33" s="2">
        <v>2968</v>
      </c>
      <c r="Q33" s="2">
        <v>2821</v>
      </c>
      <c r="R33" s="2">
        <v>2710</v>
      </c>
      <c r="S33" s="2">
        <v>2444</v>
      </c>
      <c r="T33" s="14">
        <f t="shared" si="1"/>
        <v>3140</v>
      </c>
      <c r="U33" s="14"/>
      <c r="V33" s="14"/>
    </row>
    <row r="34" spans="1:24" s="5" customFormat="1" ht="14.25" customHeight="1" x14ac:dyDescent="0.25">
      <c r="A34" s="1">
        <f t="shared" si="0"/>
        <v>23</v>
      </c>
      <c r="B34" s="1"/>
      <c r="C34" s="15" t="s">
        <v>84</v>
      </c>
      <c r="D34" s="15" t="s">
        <v>85</v>
      </c>
      <c r="E34" s="2">
        <v>40400</v>
      </c>
      <c r="F34" s="2">
        <v>40400</v>
      </c>
      <c r="G34" s="2">
        <v>40400</v>
      </c>
      <c r="H34" s="2">
        <v>40400</v>
      </c>
      <c r="I34" s="2">
        <v>40400</v>
      </c>
      <c r="J34" s="2">
        <v>40400</v>
      </c>
      <c r="K34" s="2">
        <v>40400</v>
      </c>
      <c r="L34" s="2"/>
      <c r="M34" s="2"/>
      <c r="N34" s="2"/>
      <c r="O34" s="2">
        <v>40400</v>
      </c>
      <c r="P34" s="2">
        <v>40400</v>
      </c>
      <c r="Q34" s="2">
        <v>40400</v>
      </c>
      <c r="R34" s="2">
        <v>40400</v>
      </c>
      <c r="S34" s="2">
        <v>40400</v>
      </c>
      <c r="T34" s="14">
        <f t="shared" si="1"/>
        <v>40400</v>
      </c>
      <c r="U34" s="14"/>
      <c r="V34" s="14"/>
    </row>
    <row r="35" spans="1:24" s="5" customFormat="1" ht="14.25" customHeight="1" x14ac:dyDescent="0.25">
      <c r="A35" s="1">
        <f t="shared" si="0"/>
        <v>24</v>
      </c>
      <c r="B35" s="1"/>
      <c r="C35" s="15" t="s">
        <v>86</v>
      </c>
      <c r="D35" s="15" t="s">
        <v>48</v>
      </c>
      <c r="E35" s="2">
        <v>6219</v>
      </c>
      <c r="F35" s="2">
        <v>6257</v>
      </c>
      <c r="G35" s="2">
        <v>6227</v>
      </c>
      <c r="H35" s="2">
        <v>6299</v>
      </c>
      <c r="I35" s="2">
        <v>6276</v>
      </c>
      <c r="J35" s="2">
        <v>6235</v>
      </c>
      <c r="K35" s="2">
        <v>6279</v>
      </c>
      <c r="L35" s="2"/>
      <c r="M35" s="2"/>
      <c r="N35" s="2"/>
      <c r="O35" s="2">
        <v>6283</v>
      </c>
      <c r="P35" s="2">
        <v>6225</v>
      </c>
      <c r="Q35" s="2">
        <v>6275</v>
      </c>
      <c r="R35" s="2">
        <v>6249</v>
      </c>
      <c r="S35" s="2">
        <v>6201</v>
      </c>
      <c r="T35" s="14">
        <f t="shared" si="1"/>
        <v>6299</v>
      </c>
      <c r="U35" s="14"/>
      <c r="V35" s="14"/>
    </row>
    <row r="36" spans="1:24" s="5" customFormat="1" ht="14.25" customHeight="1" x14ac:dyDescent="0.25">
      <c r="A36" s="1">
        <f t="shared" si="0"/>
        <v>25</v>
      </c>
      <c r="B36" s="1"/>
      <c r="C36" s="15" t="s">
        <v>87</v>
      </c>
      <c r="D36" s="15" t="s">
        <v>88</v>
      </c>
      <c r="E36" s="2">
        <v>1759</v>
      </c>
      <c r="F36" s="2">
        <v>1390</v>
      </c>
      <c r="G36" s="2">
        <v>1547</v>
      </c>
      <c r="H36" s="2">
        <v>1943</v>
      </c>
      <c r="I36" s="2">
        <v>2038</v>
      </c>
      <c r="J36" s="2">
        <v>1111</v>
      </c>
      <c r="K36" s="2">
        <v>1538</v>
      </c>
      <c r="L36" s="2"/>
      <c r="M36" s="2"/>
      <c r="N36" s="2"/>
      <c r="O36" s="2">
        <v>1719</v>
      </c>
      <c r="P36" s="2">
        <v>1852</v>
      </c>
      <c r="Q36" s="2">
        <v>2206</v>
      </c>
      <c r="R36" s="2">
        <v>1688</v>
      </c>
      <c r="S36" s="2">
        <v>1529</v>
      </c>
      <c r="T36" s="14">
        <f t="shared" si="1"/>
        <v>2206</v>
      </c>
      <c r="U36" s="14"/>
      <c r="V36" s="14"/>
    </row>
    <row r="37" spans="1:24" s="5" customFormat="1" ht="14.25" customHeight="1" x14ac:dyDescent="0.25">
      <c r="A37" s="1">
        <f t="shared" si="0"/>
        <v>26</v>
      </c>
      <c r="B37" s="1"/>
      <c r="C37" s="15" t="s">
        <v>89</v>
      </c>
      <c r="D37" s="15" t="s">
        <v>90</v>
      </c>
      <c r="E37" s="2">
        <v>3241</v>
      </c>
      <c r="F37" s="2">
        <v>3610</v>
      </c>
      <c r="G37" s="2">
        <v>3453</v>
      </c>
      <c r="H37" s="2">
        <v>3057</v>
      </c>
      <c r="I37" s="2">
        <v>2962</v>
      </c>
      <c r="J37" s="2">
        <v>3889</v>
      </c>
      <c r="K37" s="2">
        <v>3462</v>
      </c>
      <c r="L37" s="2"/>
      <c r="M37" s="2"/>
      <c r="N37" s="2"/>
      <c r="O37" s="2">
        <v>3281</v>
      </c>
      <c r="P37" s="2">
        <v>3148</v>
      </c>
      <c r="Q37" s="2">
        <v>2794</v>
      </c>
      <c r="R37" s="2">
        <v>3312</v>
      </c>
      <c r="S37" s="2">
        <v>3471</v>
      </c>
      <c r="T37" s="14">
        <f t="shared" si="1"/>
        <v>3889</v>
      </c>
      <c r="U37" s="14"/>
      <c r="V37" s="14"/>
    </row>
    <row r="38" spans="1:24" s="5" customFormat="1" ht="14.25" customHeight="1" x14ac:dyDescent="0.25">
      <c r="A38" s="1">
        <f t="shared" si="0"/>
        <v>27</v>
      </c>
      <c r="B38" s="1"/>
      <c r="C38" s="15" t="s">
        <v>82</v>
      </c>
      <c r="D38" s="15" t="s">
        <v>83</v>
      </c>
      <c r="E38" s="2">
        <v>45503</v>
      </c>
      <c r="F38" s="2">
        <v>40293</v>
      </c>
      <c r="G38" s="2">
        <v>38231</v>
      </c>
      <c r="H38" s="2">
        <v>48316</v>
      </c>
      <c r="I38" s="2">
        <v>55597</v>
      </c>
      <c r="J38" s="2">
        <v>65358</v>
      </c>
      <c r="K38" s="2">
        <v>63465</v>
      </c>
      <c r="L38" s="2"/>
      <c r="M38" s="2"/>
      <c r="N38" s="2"/>
      <c r="O38" s="2">
        <v>62411</v>
      </c>
      <c r="P38" s="2">
        <v>55571</v>
      </c>
      <c r="Q38" s="2">
        <v>46949</v>
      </c>
      <c r="R38" s="2">
        <v>39774</v>
      </c>
      <c r="S38" s="2">
        <v>42792</v>
      </c>
      <c r="T38" s="14">
        <f t="shared" si="1"/>
        <v>65358</v>
      </c>
      <c r="U38" s="14"/>
      <c r="V38" s="14"/>
    </row>
    <row r="39" spans="1:24" s="5" customFormat="1" ht="14.25" customHeight="1" x14ac:dyDescent="0.25">
      <c r="A39" s="1">
        <f t="shared" si="0"/>
        <v>28</v>
      </c>
      <c r="B39" s="1"/>
      <c r="C39" s="15" t="s">
        <v>91</v>
      </c>
      <c r="D39" s="15" t="s">
        <v>24</v>
      </c>
      <c r="E39" s="2">
        <v>30</v>
      </c>
      <c r="F39" s="2">
        <v>29</v>
      </c>
      <c r="G39" s="2">
        <v>32</v>
      </c>
      <c r="H39" s="2">
        <v>29</v>
      </c>
      <c r="I39" s="2">
        <v>27</v>
      </c>
      <c r="J39" s="2">
        <v>23</v>
      </c>
      <c r="K39" s="2">
        <v>29</v>
      </c>
      <c r="L39" s="2"/>
      <c r="M39" s="2"/>
      <c r="N39" s="2"/>
      <c r="O39" s="2">
        <v>31</v>
      </c>
      <c r="P39" s="2">
        <v>54</v>
      </c>
      <c r="Q39" s="2">
        <v>955</v>
      </c>
      <c r="R39" s="2">
        <v>1028</v>
      </c>
      <c r="S39" s="2">
        <v>1025</v>
      </c>
      <c r="T39" s="14">
        <f t="shared" si="1"/>
        <v>1028</v>
      </c>
      <c r="U39" s="14"/>
      <c r="V39" s="14"/>
    </row>
    <row r="40" spans="1:24" s="5" customFormat="1" ht="14.25" customHeight="1" x14ac:dyDescent="0.25">
      <c r="A40" s="1">
        <f t="shared" si="0"/>
        <v>29</v>
      </c>
      <c r="B40" s="1"/>
      <c r="C40" s="15" t="s">
        <v>92</v>
      </c>
      <c r="D40" s="15" t="s">
        <v>25</v>
      </c>
      <c r="E40" s="2">
        <v>7482</v>
      </c>
      <c r="F40" s="2">
        <v>7458</v>
      </c>
      <c r="G40" s="2">
        <v>7290</v>
      </c>
      <c r="H40" s="2">
        <v>7166</v>
      </c>
      <c r="I40" s="2">
        <v>8752</v>
      </c>
      <c r="J40" s="2">
        <v>12394</v>
      </c>
      <c r="K40" s="2">
        <v>12709</v>
      </c>
      <c r="L40" s="2"/>
      <c r="M40" s="2"/>
      <c r="N40" s="2"/>
      <c r="O40" s="2">
        <v>8900</v>
      </c>
      <c r="P40" s="2">
        <v>8294</v>
      </c>
      <c r="Q40" s="2">
        <v>7828</v>
      </c>
      <c r="R40" s="2">
        <v>7124</v>
      </c>
      <c r="S40" s="2">
        <v>6231</v>
      </c>
      <c r="T40" s="14">
        <f t="shared" si="1"/>
        <v>12709</v>
      </c>
      <c r="U40" s="14"/>
      <c r="V40" s="14"/>
    </row>
    <row r="41" spans="1:24" ht="14.25" customHeight="1" x14ac:dyDescent="0.2">
      <c r="A41" s="1">
        <f t="shared" si="0"/>
        <v>30</v>
      </c>
      <c r="C41" s="15" t="s">
        <v>93</v>
      </c>
      <c r="D41" s="15" t="s">
        <v>94</v>
      </c>
      <c r="E41" s="2">
        <v>1394</v>
      </c>
      <c r="F41" s="2">
        <v>1243</v>
      </c>
      <c r="G41" s="2">
        <v>1124</v>
      </c>
      <c r="H41" s="2">
        <v>3220</v>
      </c>
      <c r="I41" s="2">
        <v>3371</v>
      </c>
      <c r="J41" s="2">
        <v>1286</v>
      </c>
      <c r="K41" s="2">
        <v>3576</v>
      </c>
      <c r="L41" s="2"/>
      <c r="M41" s="46" t="str">
        <f>N5</f>
        <v>PAGE 9 OF 24</v>
      </c>
      <c r="N41" s="46" t="str">
        <f>N4</f>
        <v>Supplemental Attachment 3</v>
      </c>
      <c r="O41" s="2">
        <v>3176</v>
      </c>
      <c r="P41" s="2">
        <v>3230</v>
      </c>
      <c r="Q41" s="2">
        <v>1340</v>
      </c>
      <c r="R41" s="2">
        <v>3652</v>
      </c>
      <c r="S41" s="2">
        <v>2042</v>
      </c>
      <c r="T41" s="14">
        <f t="shared" si="1"/>
        <v>3652</v>
      </c>
      <c r="U41" s="14"/>
      <c r="V41" s="14"/>
      <c r="W41" s="44" t="str">
        <f>X5</f>
        <v>PAGE 10 OF 24</v>
      </c>
      <c r="X41" s="45" t="str">
        <f>X4</f>
        <v>Supplemental Attachment 3</v>
      </c>
    </row>
    <row r="42" spans="1:24" ht="14.25" customHeight="1" x14ac:dyDescent="0.2">
      <c r="A42" s="1">
        <f t="shared" si="0"/>
        <v>31</v>
      </c>
      <c r="C42" s="15" t="s">
        <v>95</v>
      </c>
      <c r="D42" s="15" t="s">
        <v>96</v>
      </c>
      <c r="E42" s="2">
        <v>9194</v>
      </c>
      <c r="F42" s="2">
        <v>8070</v>
      </c>
      <c r="G42" s="2">
        <v>9323</v>
      </c>
      <c r="H42" s="2">
        <v>9712</v>
      </c>
      <c r="I42" s="2">
        <v>10274</v>
      </c>
      <c r="J42" s="2">
        <v>10274</v>
      </c>
      <c r="K42" s="2">
        <v>11138</v>
      </c>
      <c r="L42" s="2"/>
      <c r="M42" s="46"/>
      <c r="N42" s="46"/>
      <c r="O42" s="2">
        <v>9366</v>
      </c>
      <c r="P42" s="2">
        <v>9280</v>
      </c>
      <c r="Q42" s="2">
        <v>8978</v>
      </c>
      <c r="R42" s="2">
        <v>9453</v>
      </c>
      <c r="S42" s="2">
        <v>8891</v>
      </c>
      <c r="T42" s="14">
        <f t="shared" si="1"/>
        <v>11138</v>
      </c>
      <c r="U42" s="14"/>
      <c r="V42" s="14"/>
      <c r="W42" s="44"/>
      <c r="X42" s="45"/>
    </row>
    <row r="43" spans="1:24" ht="14.25" customHeight="1" x14ac:dyDescent="0.2">
      <c r="A43" s="1">
        <f t="shared" si="0"/>
        <v>32</v>
      </c>
      <c r="C43" s="15" t="s">
        <v>97</v>
      </c>
      <c r="D43" s="15" t="s">
        <v>98</v>
      </c>
      <c r="E43" s="2">
        <v>36543</v>
      </c>
      <c r="F43" s="2">
        <v>33702</v>
      </c>
      <c r="G43" s="2">
        <v>31965</v>
      </c>
      <c r="H43" s="2">
        <v>32262</v>
      </c>
      <c r="I43" s="2">
        <v>31258</v>
      </c>
      <c r="J43" s="2">
        <v>31787</v>
      </c>
      <c r="K43" s="2">
        <v>32477</v>
      </c>
      <c r="L43" s="2"/>
      <c r="M43" s="46"/>
      <c r="N43" s="46"/>
      <c r="O43" s="2">
        <v>32749</v>
      </c>
      <c r="P43" s="2">
        <v>31057</v>
      </c>
      <c r="Q43" s="2">
        <v>33955</v>
      </c>
      <c r="R43" s="2">
        <v>32385</v>
      </c>
      <c r="S43" s="2">
        <v>31321</v>
      </c>
      <c r="T43" s="14">
        <f t="shared" si="1"/>
        <v>36543</v>
      </c>
      <c r="U43" s="14"/>
      <c r="V43" s="14"/>
      <c r="W43" s="44"/>
      <c r="X43" s="45"/>
    </row>
    <row r="44" spans="1:24" ht="14.25" customHeight="1" x14ac:dyDescent="0.2">
      <c r="A44" s="1">
        <f t="shared" si="0"/>
        <v>33</v>
      </c>
      <c r="C44" s="15" t="s">
        <v>99</v>
      </c>
      <c r="D44" s="15" t="s">
        <v>26</v>
      </c>
      <c r="E44" s="2">
        <v>65995</v>
      </c>
      <c r="F44" s="2">
        <v>63272</v>
      </c>
      <c r="G44" s="2">
        <v>58996</v>
      </c>
      <c r="H44" s="2">
        <v>72711</v>
      </c>
      <c r="I44" s="2">
        <v>83541</v>
      </c>
      <c r="J44" s="2">
        <v>85121</v>
      </c>
      <c r="K44" s="2">
        <v>71864</v>
      </c>
      <c r="L44" s="2"/>
      <c r="M44" s="46"/>
      <c r="N44" s="46"/>
      <c r="O44" s="2">
        <v>83138</v>
      </c>
      <c r="P44" s="2">
        <v>88310</v>
      </c>
      <c r="Q44" s="2">
        <v>67275</v>
      </c>
      <c r="R44" s="2">
        <v>55456</v>
      </c>
      <c r="S44" s="2">
        <v>62923</v>
      </c>
      <c r="T44" s="14">
        <f t="shared" si="1"/>
        <v>88310</v>
      </c>
      <c r="U44" s="14"/>
      <c r="V44" s="14"/>
      <c r="W44" s="44"/>
      <c r="X44" s="45"/>
    </row>
    <row r="45" spans="1:24" ht="14.25" customHeight="1" x14ac:dyDescent="0.2">
      <c r="A45" s="1">
        <f t="shared" si="0"/>
        <v>34</v>
      </c>
      <c r="C45" s="15" t="s">
        <v>100</v>
      </c>
      <c r="D45" s="15" t="s">
        <v>124</v>
      </c>
      <c r="E45" s="2">
        <v>6552</v>
      </c>
      <c r="F45" s="2">
        <v>6615</v>
      </c>
      <c r="G45" s="2">
        <v>6183</v>
      </c>
      <c r="H45" s="2">
        <v>6662</v>
      </c>
      <c r="I45" s="2">
        <v>8338</v>
      </c>
      <c r="J45" s="2">
        <v>9952</v>
      </c>
      <c r="K45" s="2">
        <v>9475</v>
      </c>
      <c r="L45" s="2"/>
      <c r="M45" s="46"/>
      <c r="N45" s="46"/>
      <c r="O45" s="2">
        <v>9415</v>
      </c>
      <c r="P45" s="2">
        <v>9605</v>
      </c>
      <c r="Q45" s="2">
        <v>7906</v>
      </c>
      <c r="R45" s="2">
        <v>6538</v>
      </c>
      <c r="S45" s="2">
        <v>7108</v>
      </c>
      <c r="T45" s="14">
        <f t="shared" si="1"/>
        <v>9952</v>
      </c>
      <c r="U45" s="14"/>
      <c r="V45" s="14"/>
      <c r="W45" s="44"/>
      <c r="X45" s="45"/>
    </row>
    <row r="46" spans="1:24" ht="14.25" customHeight="1" x14ac:dyDescent="0.2">
      <c r="A46" s="1">
        <f t="shared" si="0"/>
        <v>35</v>
      </c>
      <c r="C46" s="15" t="s">
        <v>163</v>
      </c>
      <c r="D46" s="15" t="s">
        <v>164</v>
      </c>
      <c r="E46" s="2">
        <v>750</v>
      </c>
      <c r="F46" s="2">
        <v>800</v>
      </c>
      <c r="G46" s="2">
        <v>819</v>
      </c>
      <c r="H46" s="2">
        <v>807</v>
      </c>
      <c r="I46" s="2">
        <v>731</v>
      </c>
      <c r="J46" s="2">
        <v>1162</v>
      </c>
      <c r="K46" s="2">
        <v>1140</v>
      </c>
      <c r="L46" s="2"/>
      <c r="M46" s="46"/>
      <c r="N46" s="46"/>
      <c r="O46" s="2">
        <v>1040</v>
      </c>
      <c r="P46" s="2">
        <v>1039</v>
      </c>
      <c r="Q46" s="2">
        <v>990</v>
      </c>
      <c r="R46" s="2">
        <v>806</v>
      </c>
      <c r="S46" s="2">
        <v>656</v>
      </c>
      <c r="T46" s="14">
        <f t="shared" si="1"/>
        <v>1162</v>
      </c>
      <c r="U46" s="14"/>
      <c r="V46" s="14"/>
      <c r="W46" s="44"/>
      <c r="X46" s="45"/>
    </row>
    <row r="47" spans="1:24" ht="14.25" customHeight="1" x14ac:dyDescent="0.2">
      <c r="A47" s="1">
        <f t="shared" si="0"/>
        <v>36</v>
      </c>
      <c r="C47" s="15" t="s">
        <v>165</v>
      </c>
      <c r="D47" s="15" t="s">
        <v>166</v>
      </c>
      <c r="E47" s="2">
        <v>8833</v>
      </c>
      <c r="F47" s="2">
        <v>8781</v>
      </c>
      <c r="G47" s="2">
        <v>8608</v>
      </c>
      <c r="H47" s="2">
        <v>8886</v>
      </c>
      <c r="I47" s="2">
        <v>8907</v>
      </c>
      <c r="J47" s="2">
        <v>10424</v>
      </c>
      <c r="K47" s="2">
        <v>10453</v>
      </c>
      <c r="L47" s="2"/>
      <c r="M47" s="46"/>
      <c r="N47" s="46"/>
      <c r="O47" s="2">
        <v>9977</v>
      </c>
      <c r="P47" s="2">
        <v>10482</v>
      </c>
      <c r="Q47" s="2">
        <v>9197</v>
      </c>
      <c r="R47" s="2">
        <v>8864</v>
      </c>
      <c r="S47" s="2">
        <v>7893</v>
      </c>
      <c r="T47" s="14">
        <f t="shared" si="1"/>
        <v>10482</v>
      </c>
      <c r="U47" s="14"/>
      <c r="V47" s="14"/>
      <c r="W47" s="44"/>
      <c r="X47" s="45"/>
    </row>
    <row r="48" spans="1:24" ht="14.25" customHeight="1" x14ac:dyDescent="0.2">
      <c r="A48" s="1">
        <f t="shared" si="0"/>
        <v>37</v>
      </c>
      <c r="C48" s="15" t="s">
        <v>167</v>
      </c>
      <c r="D48" s="15" t="s">
        <v>168</v>
      </c>
      <c r="E48" s="2">
        <v>3466</v>
      </c>
      <c r="F48" s="2">
        <v>2805</v>
      </c>
      <c r="G48" s="2">
        <v>2974</v>
      </c>
      <c r="H48" s="2">
        <v>3041</v>
      </c>
      <c r="I48" s="2">
        <v>3944</v>
      </c>
      <c r="J48" s="2">
        <v>3424</v>
      </c>
      <c r="K48" s="2">
        <v>3849</v>
      </c>
      <c r="L48" s="2"/>
      <c r="M48" s="46"/>
      <c r="N48" s="46"/>
      <c r="O48" s="2">
        <v>4116</v>
      </c>
      <c r="P48" s="2">
        <v>3962</v>
      </c>
      <c r="Q48" s="2">
        <v>3716</v>
      </c>
      <c r="R48" s="2">
        <v>2968</v>
      </c>
      <c r="S48" s="2">
        <v>2903</v>
      </c>
      <c r="T48" s="14">
        <f t="shared" si="1"/>
        <v>4116</v>
      </c>
      <c r="U48" s="14"/>
      <c r="V48" s="14"/>
      <c r="W48" s="44"/>
      <c r="X48" s="45"/>
    </row>
    <row r="49" spans="1:24" ht="14.25" customHeight="1" x14ac:dyDescent="0.2">
      <c r="A49" s="1">
        <f t="shared" si="0"/>
        <v>38</v>
      </c>
      <c r="C49" s="15" t="s">
        <v>175</v>
      </c>
      <c r="D49" s="15" t="s">
        <v>176</v>
      </c>
      <c r="E49" s="2">
        <v>0</v>
      </c>
      <c r="F49" s="2">
        <v>0</v>
      </c>
      <c r="G49" s="2">
        <v>0</v>
      </c>
      <c r="H49" s="2">
        <v>2</v>
      </c>
      <c r="I49" s="2">
        <v>0</v>
      </c>
      <c r="J49" s="2">
        <v>21</v>
      </c>
      <c r="K49" s="2">
        <v>0</v>
      </c>
      <c r="L49" s="2"/>
      <c r="M49" s="46"/>
      <c r="N49" s="46"/>
      <c r="O49" s="2">
        <v>3</v>
      </c>
      <c r="P49" s="2">
        <v>0</v>
      </c>
      <c r="Q49" s="2">
        <v>0</v>
      </c>
      <c r="R49" s="2">
        <v>3</v>
      </c>
      <c r="S49" s="2">
        <v>0</v>
      </c>
      <c r="T49" s="14">
        <f t="shared" si="1"/>
        <v>21</v>
      </c>
      <c r="U49" s="14"/>
      <c r="V49" s="14"/>
      <c r="W49" s="44"/>
      <c r="X49" s="45"/>
    </row>
    <row r="50" spans="1:24" ht="14.25" customHeight="1" x14ac:dyDescent="0.2">
      <c r="E50" s="10"/>
      <c r="F50" s="10"/>
      <c r="G50" s="10"/>
      <c r="H50" s="10"/>
      <c r="I50" s="10"/>
      <c r="J50" s="10"/>
      <c r="K50" s="10"/>
      <c r="L50" s="10"/>
      <c r="M50" s="46"/>
      <c r="N50" s="46"/>
      <c r="O50" s="10"/>
      <c r="P50" s="10"/>
      <c r="Q50" s="10"/>
      <c r="R50" s="10"/>
      <c r="S50" s="14"/>
      <c r="T50" s="14"/>
      <c r="U50" s="14"/>
      <c r="V50" s="14"/>
      <c r="W50" s="44"/>
      <c r="X50" s="45"/>
    </row>
    <row r="51" spans="1:24" ht="14.25" customHeight="1" x14ac:dyDescent="0.2">
      <c r="A51" s="1">
        <f>A49+1</f>
        <v>39</v>
      </c>
      <c r="D51" s="1" t="s">
        <v>5</v>
      </c>
      <c r="E51" s="17">
        <f t="shared" ref="E51:K51" si="2">SUM(E12:E50)</f>
        <v>1087663</v>
      </c>
      <c r="F51" s="17">
        <f t="shared" si="2"/>
        <v>994501</v>
      </c>
      <c r="G51" s="17">
        <f t="shared" si="2"/>
        <v>986453</v>
      </c>
      <c r="H51" s="17">
        <f t="shared" si="2"/>
        <v>1070813</v>
      </c>
      <c r="I51" s="17">
        <f t="shared" si="2"/>
        <v>1295966</v>
      </c>
      <c r="J51" s="17">
        <f t="shared" si="2"/>
        <v>1438236</v>
      </c>
      <c r="K51" s="17">
        <f t="shared" si="2"/>
        <v>1417895</v>
      </c>
      <c r="L51" s="17"/>
      <c r="M51" s="46"/>
      <c r="N51" s="46"/>
      <c r="O51" s="17">
        <f t="shared" ref="O51:T51" si="3">SUM(O12:O50)</f>
        <v>1410752</v>
      </c>
      <c r="P51" s="17">
        <f t="shared" si="3"/>
        <v>1364448</v>
      </c>
      <c r="Q51" s="17">
        <f t="shared" si="3"/>
        <v>1047592</v>
      </c>
      <c r="R51" s="17">
        <f t="shared" si="3"/>
        <v>981020</v>
      </c>
      <c r="S51" s="17">
        <f t="shared" si="3"/>
        <v>1014504</v>
      </c>
      <c r="T51" s="17">
        <f t="shared" si="3"/>
        <v>1477376</v>
      </c>
      <c r="U51" s="17"/>
      <c r="V51" s="17"/>
      <c r="W51" s="44"/>
      <c r="X51" s="45"/>
    </row>
    <row r="52" spans="1:24" ht="14.25" customHeight="1" x14ac:dyDescent="0.2">
      <c r="E52" s="17"/>
      <c r="F52" s="17"/>
      <c r="G52" s="17"/>
      <c r="H52" s="17"/>
      <c r="I52" s="17"/>
      <c r="J52" s="17"/>
      <c r="K52" s="17"/>
      <c r="L52" s="17"/>
      <c r="M52" s="46"/>
      <c r="N52" s="46"/>
      <c r="O52" s="17"/>
      <c r="P52" s="17"/>
      <c r="Q52" s="17"/>
      <c r="R52" s="17"/>
      <c r="S52" s="17"/>
      <c r="T52" s="17"/>
      <c r="U52" s="17"/>
      <c r="V52" s="17"/>
      <c r="W52" s="44"/>
      <c r="X52" s="45"/>
    </row>
    <row r="53" spans="1:24" ht="14.25" customHeight="1" x14ac:dyDescent="0.2">
      <c r="E53" s="17"/>
      <c r="F53" s="17"/>
      <c r="G53" s="17"/>
      <c r="H53" s="17"/>
      <c r="I53" s="17"/>
      <c r="J53" s="17"/>
      <c r="K53" s="17"/>
      <c r="L53" s="17"/>
      <c r="M53" s="46"/>
      <c r="N53" s="46"/>
      <c r="O53" s="17"/>
      <c r="P53" s="17"/>
      <c r="Q53" s="17"/>
      <c r="R53" s="17"/>
      <c r="S53" s="17"/>
      <c r="T53" s="17"/>
      <c r="U53" s="17"/>
      <c r="V53" s="17"/>
      <c r="W53" s="44"/>
      <c r="X53" s="45"/>
    </row>
    <row r="54" spans="1:24" ht="14.25" customHeight="1" x14ac:dyDescent="0.2">
      <c r="E54" s="17"/>
      <c r="F54" s="17"/>
      <c r="G54" s="17"/>
      <c r="H54" s="17"/>
      <c r="I54" s="17"/>
      <c r="J54" s="17"/>
      <c r="K54" s="17"/>
      <c r="L54" s="17"/>
      <c r="M54" s="46"/>
      <c r="N54" s="46"/>
      <c r="O54" s="17"/>
      <c r="P54" s="17"/>
      <c r="Q54" s="17"/>
      <c r="R54" s="17"/>
      <c r="S54" s="17"/>
      <c r="T54" s="17"/>
      <c r="U54" s="17"/>
      <c r="V54" s="17"/>
      <c r="W54" s="44"/>
      <c r="X54" s="45"/>
    </row>
    <row r="55" spans="1:24" ht="64.5" customHeight="1" x14ac:dyDescent="0.2">
      <c r="E55" s="17"/>
      <c r="F55" s="17"/>
      <c r="G55" s="17"/>
      <c r="H55" s="17"/>
      <c r="I55" s="17"/>
      <c r="J55" s="17"/>
      <c r="K55" s="17"/>
      <c r="L55" s="17"/>
      <c r="M55" s="46"/>
      <c r="N55" s="46"/>
      <c r="O55" s="17"/>
      <c r="P55" s="17"/>
      <c r="Q55" s="17"/>
      <c r="R55" s="17"/>
      <c r="S55" s="17"/>
      <c r="T55" s="17"/>
      <c r="U55" s="17"/>
      <c r="V55" s="17"/>
      <c r="W55" s="44"/>
      <c r="X55" s="45"/>
    </row>
    <row r="56" spans="1:24" x14ac:dyDescent="0.2">
      <c r="A56" s="16" t="str">
        <f>A1</f>
        <v>EL PASO ELECTRIC COMPANY</v>
      </c>
      <c r="N56" s="35" t="str">
        <f>N1</f>
        <v>SOAH Docket No. 473-21-2606</v>
      </c>
      <c r="O56" s="16"/>
      <c r="X56" s="35" t="str">
        <f>X1</f>
        <v>SOAH Docket No. 473-21-2606</v>
      </c>
    </row>
    <row r="57" spans="1:24" x14ac:dyDescent="0.2">
      <c r="A57" s="16" t="str">
        <f>A2</f>
        <v>UNADJUSTED DATA BY RATE CLASS</v>
      </c>
      <c r="N57" s="35" t="str">
        <f>N2</f>
        <v>PUC Docket No. 52195</v>
      </c>
      <c r="O57" s="16"/>
      <c r="X57" s="35" t="str">
        <f>X2</f>
        <v>PUC Docket No. 52195</v>
      </c>
    </row>
    <row r="58" spans="1:24" x14ac:dyDescent="0.2">
      <c r="A58" s="16" t="str">
        <f>A3</f>
        <v>FOR THE YEAR ENDED DECEMBER 31, 2013</v>
      </c>
      <c r="N58" s="35" t="str">
        <f>N3</f>
        <v>OPUC's 1st, Q. No. OPUC 1-5</v>
      </c>
      <c r="O58" s="16"/>
      <c r="X58" s="35" t="str">
        <f>X3</f>
        <v>OPUC's 1st, Q. No. OPUC 1-5</v>
      </c>
    </row>
    <row r="59" spans="1:24" x14ac:dyDescent="0.2">
      <c r="A59" s="16"/>
      <c r="N59" s="35" t="str">
        <f>N4</f>
        <v>Supplemental Attachment 3</v>
      </c>
      <c r="O59" s="16"/>
      <c r="X59" s="35" t="str">
        <f>X4</f>
        <v>Supplemental Attachment 3</v>
      </c>
    </row>
    <row r="60" spans="1:24" x14ac:dyDescent="0.2">
      <c r="A60" s="16"/>
      <c r="N60" s="34" t="s">
        <v>149</v>
      </c>
      <c r="O60" s="16"/>
      <c r="X60" s="34" t="s">
        <v>150</v>
      </c>
    </row>
    <row r="61" spans="1:24" x14ac:dyDescent="0.2">
      <c r="A61" s="16"/>
      <c r="O61" s="16"/>
    </row>
    <row r="62" spans="1:24" x14ac:dyDescent="0.2">
      <c r="C62" s="6" t="s">
        <v>2</v>
      </c>
      <c r="D62" s="6" t="s">
        <v>7</v>
      </c>
      <c r="E62" s="34" t="s">
        <v>8</v>
      </c>
      <c r="F62" s="34" t="s">
        <v>9</v>
      </c>
      <c r="G62" s="34" t="s">
        <v>10</v>
      </c>
      <c r="H62" s="34" t="s">
        <v>11</v>
      </c>
      <c r="I62" s="34" t="s">
        <v>12</v>
      </c>
      <c r="J62" s="34" t="s">
        <v>13</v>
      </c>
      <c r="K62" s="34" t="s">
        <v>40</v>
      </c>
      <c r="L62" s="6"/>
      <c r="M62" s="6"/>
      <c r="N62" s="6"/>
      <c r="O62" s="34" t="s">
        <v>8</v>
      </c>
      <c r="P62" s="34" t="s">
        <v>9</v>
      </c>
      <c r="Q62" s="34" t="s">
        <v>10</v>
      </c>
      <c r="R62" s="34" t="s">
        <v>11</v>
      </c>
      <c r="S62" s="18" t="s">
        <v>12</v>
      </c>
      <c r="T62" s="18" t="s">
        <v>13</v>
      </c>
      <c r="U62" s="18"/>
      <c r="V62" s="18"/>
    </row>
    <row r="64" spans="1:24" x14ac:dyDescent="0.2">
      <c r="A64" s="3" t="s">
        <v>0</v>
      </c>
      <c r="B64" s="3"/>
      <c r="C64" s="1" t="s">
        <v>15</v>
      </c>
      <c r="D64" s="30" t="s">
        <v>119</v>
      </c>
      <c r="E64" s="34" t="str">
        <f>E$9</f>
        <v>January</v>
      </c>
      <c r="F64" s="34" t="str">
        <f t="shared" ref="F64:K64" si="4">F$9</f>
        <v>February</v>
      </c>
      <c r="G64" s="34" t="str">
        <f t="shared" si="4"/>
        <v>March</v>
      </c>
      <c r="H64" s="34" t="str">
        <f t="shared" si="4"/>
        <v>April</v>
      </c>
      <c r="I64" s="34" t="str">
        <f t="shared" si="4"/>
        <v>May</v>
      </c>
      <c r="J64" s="34" t="str">
        <f t="shared" si="4"/>
        <v>June</v>
      </c>
      <c r="K64" s="34" t="str">
        <f t="shared" si="4"/>
        <v>July</v>
      </c>
      <c r="L64" s="6"/>
      <c r="M64" s="6"/>
      <c r="N64" s="6"/>
      <c r="O64" s="34" t="str">
        <f t="shared" ref="O64:S64" si="5">O$9</f>
        <v>August</v>
      </c>
      <c r="P64" s="34" t="str">
        <f t="shared" si="5"/>
        <v>September</v>
      </c>
      <c r="Q64" s="34" t="str">
        <f t="shared" si="5"/>
        <v>October</v>
      </c>
      <c r="R64" s="34" t="str">
        <f t="shared" si="5"/>
        <v>November</v>
      </c>
      <c r="S64" s="34" t="str">
        <f t="shared" si="5"/>
        <v>December</v>
      </c>
      <c r="T64" s="42" t="s">
        <v>183</v>
      </c>
      <c r="U64" s="18"/>
      <c r="V64" s="18"/>
      <c r="W64" s="16"/>
      <c r="X64" s="16"/>
    </row>
    <row r="65" spans="1:24" x14ac:dyDescent="0.2">
      <c r="A65" s="8" t="s">
        <v>1</v>
      </c>
      <c r="B65" s="8"/>
      <c r="C65" s="23" t="s">
        <v>16</v>
      </c>
      <c r="D65" s="25" t="s">
        <v>45</v>
      </c>
      <c r="E65" s="29">
        <f>E$10</f>
        <v>2013</v>
      </c>
      <c r="F65" s="29">
        <f t="shared" ref="F65:K65" si="6">F$10</f>
        <v>2013</v>
      </c>
      <c r="G65" s="29">
        <f t="shared" si="6"/>
        <v>2013</v>
      </c>
      <c r="H65" s="29">
        <f t="shared" si="6"/>
        <v>2013</v>
      </c>
      <c r="I65" s="29">
        <f t="shared" si="6"/>
        <v>2013</v>
      </c>
      <c r="J65" s="29">
        <f t="shared" si="6"/>
        <v>2013</v>
      </c>
      <c r="K65" s="29">
        <f t="shared" si="6"/>
        <v>2013</v>
      </c>
      <c r="L65" s="9"/>
      <c r="M65" s="9"/>
      <c r="N65" s="9"/>
      <c r="O65" s="29">
        <f t="shared" ref="O65:S65" si="7">O$10</f>
        <v>2013</v>
      </c>
      <c r="P65" s="29">
        <f t="shared" si="7"/>
        <v>2013</v>
      </c>
      <c r="Q65" s="29">
        <f t="shared" si="7"/>
        <v>2013</v>
      </c>
      <c r="R65" s="29">
        <f t="shared" si="7"/>
        <v>2013</v>
      </c>
      <c r="S65" s="29">
        <f t="shared" si="7"/>
        <v>2013</v>
      </c>
      <c r="T65" s="43" t="s">
        <v>182</v>
      </c>
      <c r="U65" s="24"/>
      <c r="V65" s="24"/>
      <c r="W65" s="16"/>
      <c r="X65" s="16"/>
    </row>
    <row r="66" spans="1:24" x14ac:dyDescent="0.2">
      <c r="T66" s="7"/>
      <c r="U66" s="7"/>
      <c r="V66" s="7"/>
    </row>
    <row r="67" spans="1:24" x14ac:dyDescent="0.2">
      <c r="A67" s="1">
        <f t="shared" ref="A67:A86" si="8">A66+1</f>
        <v>1</v>
      </c>
      <c r="C67" s="1" t="s">
        <v>125</v>
      </c>
      <c r="D67" s="1" t="s">
        <v>46</v>
      </c>
      <c r="E67" s="10">
        <v>171158</v>
      </c>
      <c r="F67" s="10">
        <v>144496</v>
      </c>
      <c r="G67" s="10">
        <v>102578</v>
      </c>
      <c r="H67" s="10">
        <v>105148</v>
      </c>
      <c r="I67" s="10">
        <v>116978</v>
      </c>
      <c r="J67" s="10">
        <v>206352</v>
      </c>
      <c r="K67" s="10">
        <v>194669</v>
      </c>
      <c r="L67" s="10"/>
      <c r="M67" s="10"/>
      <c r="N67" s="10"/>
      <c r="O67" s="10">
        <v>189383</v>
      </c>
      <c r="P67" s="10">
        <v>182767</v>
      </c>
      <c r="Q67" s="10">
        <v>110415</v>
      </c>
      <c r="R67" s="10">
        <v>120588</v>
      </c>
      <c r="S67" s="10">
        <v>121335</v>
      </c>
      <c r="T67" s="14">
        <f t="shared" ref="T67:T86" si="9">MAX(O67:S67,E67:K67)</f>
        <v>206352</v>
      </c>
      <c r="U67" s="14"/>
      <c r="V67" s="14"/>
    </row>
    <row r="68" spans="1:24" x14ac:dyDescent="0.2">
      <c r="A68" s="1">
        <f t="shared" si="8"/>
        <v>2</v>
      </c>
      <c r="C68" s="1" t="s">
        <v>117</v>
      </c>
      <c r="D68" s="15" t="s">
        <v>136</v>
      </c>
      <c r="E68" s="10">
        <v>28871</v>
      </c>
      <c r="F68" s="10">
        <v>23954</v>
      </c>
      <c r="G68" s="10">
        <v>31247</v>
      </c>
      <c r="H68" s="10">
        <v>43204</v>
      </c>
      <c r="I68" s="10">
        <v>50848</v>
      </c>
      <c r="J68" s="10">
        <v>59242</v>
      </c>
      <c r="K68" s="10">
        <v>52975</v>
      </c>
      <c r="L68" s="10"/>
      <c r="M68" s="10"/>
      <c r="N68" s="10"/>
      <c r="O68" s="10">
        <v>55564</v>
      </c>
      <c r="P68" s="10">
        <v>49597</v>
      </c>
      <c r="Q68" s="10">
        <v>41299</v>
      </c>
      <c r="R68" s="10">
        <v>33367</v>
      </c>
      <c r="S68" s="10">
        <v>32374</v>
      </c>
      <c r="T68" s="14">
        <f t="shared" si="9"/>
        <v>59242</v>
      </c>
      <c r="U68" s="14"/>
      <c r="V68" s="14"/>
    </row>
    <row r="69" spans="1:24" x14ac:dyDescent="0.2">
      <c r="A69" s="1">
        <f t="shared" si="8"/>
        <v>3</v>
      </c>
      <c r="C69" s="1" t="s">
        <v>177</v>
      </c>
      <c r="D69" s="15" t="s">
        <v>178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2</v>
      </c>
      <c r="K69" s="10">
        <v>3</v>
      </c>
      <c r="L69" s="10"/>
      <c r="M69" s="10"/>
      <c r="N69" s="10"/>
      <c r="O69" s="10">
        <v>3</v>
      </c>
      <c r="P69" s="10">
        <v>3</v>
      </c>
      <c r="Q69" s="10">
        <v>2</v>
      </c>
      <c r="R69" s="10">
        <v>2</v>
      </c>
      <c r="S69" s="10">
        <v>3</v>
      </c>
      <c r="T69" s="14">
        <f t="shared" si="9"/>
        <v>3</v>
      </c>
      <c r="U69" s="14"/>
      <c r="V69" s="14"/>
    </row>
    <row r="70" spans="1:24" x14ac:dyDescent="0.2">
      <c r="A70" s="1">
        <f t="shared" si="8"/>
        <v>4</v>
      </c>
      <c r="C70" s="1" t="s">
        <v>101</v>
      </c>
      <c r="D70" s="1" t="s">
        <v>19</v>
      </c>
      <c r="E70" s="10">
        <v>59451</v>
      </c>
      <c r="F70" s="10">
        <v>56839</v>
      </c>
      <c r="G70" s="10">
        <v>61919</v>
      </c>
      <c r="H70" s="10">
        <v>67335</v>
      </c>
      <c r="I70" s="10">
        <v>70289</v>
      </c>
      <c r="J70" s="10">
        <v>78543</v>
      </c>
      <c r="K70" s="10">
        <v>79244</v>
      </c>
      <c r="L70" s="10"/>
      <c r="M70" s="10"/>
      <c r="N70" s="10"/>
      <c r="O70" s="10">
        <v>76566</v>
      </c>
      <c r="P70" s="10">
        <v>72856</v>
      </c>
      <c r="Q70" s="10">
        <v>62314</v>
      </c>
      <c r="R70" s="10">
        <v>58460</v>
      </c>
      <c r="S70" s="10">
        <v>55475</v>
      </c>
      <c r="T70" s="14">
        <f t="shared" si="9"/>
        <v>79244</v>
      </c>
      <c r="U70" s="14"/>
      <c r="V70" s="14"/>
    </row>
    <row r="71" spans="1:24" x14ac:dyDescent="0.2">
      <c r="A71" s="1">
        <f t="shared" si="8"/>
        <v>5</v>
      </c>
      <c r="C71" s="1" t="s">
        <v>102</v>
      </c>
      <c r="D71" s="1" t="s">
        <v>20</v>
      </c>
      <c r="E71" s="10">
        <v>2233</v>
      </c>
      <c r="F71" s="10">
        <v>2151</v>
      </c>
      <c r="G71" s="10">
        <v>1863</v>
      </c>
      <c r="H71" s="10">
        <v>2003</v>
      </c>
      <c r="I71" s="10">
        <v>1971</v>
      </c>
      <c r="J71" s="10">
        <v>2318</v>
      </c>
      <c r="K71" s="10">
        <v>3136</v>
      </c>
      <c r="L71" s="10"/>
      <c r="M71" s="10"/>
      <c r="N71" s="10"/>
      <c r="O71" s="10">
        <v>3107</v>
      </c>
      <c r="P71" s="10">
        <v>3448</v>
      </c>
      <c r="Q71" s="10">
        <v>3006</v>
      </c>
      <c r="R71" s="10">
        <v>2996</v>
      </c>
      <c r="S71" s="10">
        <v>3180</v>
      </c>
      <c r="T71" s="14">
        <f t="shared" si="9"/>
        <v>3448</v>
      </c>
      <c r="U71" s="14"/>
      <c r="V71" s="14"/>
    </row>
    <row r="72" spans="1:24" x14ac:dyDescent="0.2">
      <c r="A72" s="1">
        <f t="shared" si="8"/>
        <v>6</v>
      </c>
      <c r="C72" s="1" t="s">
        <v>126</v>
      </c>
      <c r="D72" s="1" t="s">
        <v>47</v>
      </c>
      <c r="E72" s="10">
        <v>6277</v>
      </c>
      <c r="F72" s="10">
        <v>6451</v>
      </c>
      <c r="G72" s="10">
        <v>12240</v>
      </c>
      <c r="H72" s="10">
        <v>12882</v>
      </c>
      <c r="I72" s="10">
        <v>13573</v>
      </c>
      <c r="J72" s="10">
        <v>15763</v>
      </c>
      <c r="K72" s="10">
        <v>12390</v>
      </c>
      <c r="L72" s="10"/>
      <c r="M72" s="10"/>
      <c r="N72" s="10"/>
      <c r="O72" s="10">
        <v>11097</v>
      </c>
      <c r="P72" s="10">
        <v>14068</v>
      </c>
      <c r="Q72" s="10">
        <v>11279</v>
      </c>
      <c r="R72" s="10">
        <v>7247</v>
      </c>
      <c r="S72" s="10">
        <v>3143</v>
      </c>
      <c r="T72" s="14">
        <f t="shared" si="9"/>
        <v>15763</v>
      </c>
      <c r="U72" s="14"/>
      <c r="V72" s="14"/>
    </row>
    <row r="73" spans="1:24" x14ac:dyDescent="0.2">
      <c r="A73" s="1">
        <f t="shared" si="8"/>
        <v>7</v>
      </c>
      <c r="C73" s="1" t="s">
        <v>127</v>
      </c>
      <c r="D73" s="1" t="s">
        <v>26</v>
      </c>
      <c r="E73" s="10">
        <v>11015</v>
      </c>
      <c r="F73" s="10">
        <v>9204</v>
      </c>
      <c r="G73" s="10">
        <v>8768</v>
      </c>
      <c r="H73" s="10">
        <v>14296</v>
      </c>
      <c r="I73" s="10">
        <v>14855</v>
      </c>
      <c r="J73" s="10">
        <v>14246</v>
      </c>
      <c r="K73" s="10">
        <v>12869</v>
      </c>
      <c r="L73" s="10"/>
      <c r="M73" s="10"/>
      <c r="N73" s="10"/>
      <c r="O73" s="10">
        <v>19367</v>
      </c>
      <c r="P73" s="10">
        <v>19138</v>
      </c>
      <c r="Q73" s="10">
        <v>13681</v>
      </c>
      <c r="R73" s="10">
        <v>10882</v>
      </c>
      <c r="S73" s="10">
        <v>11162</v>
      </c>
      <c r="T73" s="14">
        <f t="shared" si="9"/>
        <v>19367</v>
      </c>
      <c r="U73" s="14"/>
      <c r="V73" s="14"/>
    </row>
    <row r="74" spans="1:24" x14ac:dyDescent="0.2">
      <c r="A74" s="1">
        <f t="shared" si="8"/>
        <v>8</v>
      </c>
      <c r="C74" s="1" t="s">
        <v>103</v>
      </c>
      <c r="D74" s="1" t="s">
        <v>27</v>
      </c>
      <c r="E74" s="10">
        <v>4719</v>
      </c>
      <c r="F74" s="10">
        <v>4827</v>
      </c>
      <c r="G74" s="10">
        <v>4647</v>
      </c>
      <c r="H74" s="10">
        <v>4346</v>
      </c>
      <c r="I74" s="10">
        <v>4287</v>
      </c>
      <c r="J74" s="10">
        <v>6339</v>
      </c>
      <c r="K74" s="10">
        <v>4700</v>
      </c>
      <c r="L74" s="10"/>
      <c r="M74" s="10"/>
      <c r="N74" s="10"/>
      <c r="O74" s="10">
        <v>4672</v>
      </c>
      <c r="P74" s="10">
        <v>6345</v>
      </c>
      <c r="Q74" s="10">
        <v>6449</v>
      </c>
      <c r="R74" s="10">
        <v>5003</v>
      </c>
      <c r="S74" s="10">
        <v>6471</v>
      </c>
      <c r="T74" s="14">
        <f t="shared" si="9"/>
        <v>6471</v>
      </c>
      <c r="U74" s="14"/>
      <c r="V74" s="14"/>
    </row>
    <row r="75" spans="1:24" x14ac:dyDescent="0.2">
      <c r="A75" s="1">
        <f t="shared" si="8"/>
        <v>9</v>
      </c>
      <c r="C75" s="1" t="s">
        <v>104</v>
      </c>
      <c r="D75" s="1" t="s">
        <v>28</v>
      </c>
      <c r="E75" s="10">
        <v>244</v>
      </c>
      <c r="F75" s="10">
        <v>233</v>
      </c>
      <c r="G75" s="10">
        <v>240</v>
      </c>
      <c r="H75" s="10">
        <v>241</v>
      </c>
      <c r="I75" s="10">
        <v>240</v>
      </c>
      <c r="J75" s="10">
        <v>244</v>
      </c>
      <c r="K75" s="10">
        <v>240</v>
      </c>
      <c r="L75" s="10"/>
      <c r="M75" s="10"/>
      <c r="N75" s="10"/>
      <c r="O75" s="10">
        <v>259</v>
      </c>
      <c r="P75" s="10">
        <v>255</v>
      </c>
      <c r="Q75" s="10">
        <v>238</v>
      </c>
      <c r="R75" s="10">
        <v>255</v>
      </c>
      <c r="S75" s="10">
        <v>247</v>
      </c>
      <c r="T75" s="14">
        <f t="shared" si="9"/>
        <v>259</v>
      </c>
      <c r="U75" s="14"/>
      <c r="V75" s="14"/>
    </row>
    <row r="76" spans="1:24" x14ac:dyDescent="0.2">
      <c r="A76" s="1">
        <f t="shared" si="8"/>
        <v>10</v>
      </c>
      <c r="C76" s="1" t="s">
        <v>105</v>
      </c>
      <c r="D76" s="1" t="s">
        <v>21</v>
      </c>
      <c r="E76" s="10">
        <v>8066</v>
      </c>
      <c r="F76" s="10">
        <v>8045</v>
      </c>
      <c r="G76" s="10">
        <v>8238</v>
      </c>
      <c r="H76" s="10">
        <v>8706</v>
      </c>
      <c r="I76" s="10">
        <v>8596</v>
      </c>
      <c r="J76" s="10">
        <v>9496</v>
      </c>
      <c r="K76" s="10">
        <v>9735</v>
      </c>
      <c r="L76" s="10"/>
      <c r="M76" s="10"/>
      <c r="N76" s="10"/>
      <c r="O76" s="10">
        <v>9489</v>
      </c>
      <c r="P76" s="10">
        <v>9185</v>
      </c>
      <c r="Q76" s="10">
        <v>8721</v>
      </c>
      <c r="R76" s="10">
        <v>8410</v>
      </c>
      <c r="S76" s="10">
        <v>8097</v>
      </c>
      <c r="T76" s="14">
        <f t="shared" si="9"/>
        <v>9735</v>
      </c>
      <c r="U76" s="14"/>
      <c r="V76" s="14"/>
    </row>
    <row r="77" spans="1:24" x14ac:dyDescent="0.2">
      <c r="A77" s="1">
        <f t="shared" si="8"/>
        <v>11</v>
      </c>
      <c r="C77" s="1" t="s">
        <v>106</v>
      </c>
      <c r="D77" s="1" t="s">
        <v>22</v>
      </c>
      <c r="E77" s="10">
        <v>8347</v>
      </c>
      <c r="F77" s="10">
        <v>7445</v>
      </c>
      <c r="G77" s="10">
        <v>6937</v>
      </c>
      <c r="H77" s="10">
        <v>7461</v>
      </c>
      <c r="I77" s="10">
        <v>7625</v>
      </c>
      <c r="J77" s="10">
        <v>8875</v>
      </c>
      <c r="K77" s="10">
        <v>10154</v>
      </c>
      <c r="L77" s="10"/>
      <c r="M77" s="10"/>
      <c r="N77" s="10"/>
      <c r="O77" s="10">
        <v>10041</v>
      </c>
      <c r="P77" s="10">
        <v>9564</v>
      </c>
      <c r="Q77" s="10">
        <v>7386</v>
      </c>
      <c r="R77" s="10">
        <v>7626</v>
      </c>
      <c r="S77" s="10">
        <v>7917</v>
      </c>
      <c r="T77" s="14">
        <f t="shared" si="9"/>
        <v>10154</v>
      </c>
      <c r="U77" s="14"/>
      <c r="V77" s="14"/>
    </row>
    <row r="78" spans="1:24" x14ac:dyDescent="0.2">
      <c r="A78" s="1">
        <f t="shared" si="8"/>
        <v>12</v>
      </c>
      <c r="C78" s="1" t="s">
        <v>107</v>
      </c>
      <c r="D78" s="1" t="s">
        <v>108</v>
      </c>
      <c r="E78" s="10">
        <v>15130</v>
      </c>
      <c r="F78" s="10">
        <v>13325</v>
      </c>
      <c r="G78" s="10">
        <v>12618</v>
      </c>
      <c r="H78" s="10">
        <v>11561</v>
      </c>
      <c r="I78" s="10">
        <v>11902</v>
      </c>
      <c r="J78" s="10">
        <v>14626</v>
      </c>
      <c r="K78" s="10">
        <v>13167</v>
      </c>
      <c r="L78" s="10"/>
      <c r="M78" s="10"/>
      <c r="N78" s="10"/>
      <c r="O78" s="10">
        <v>14150</v>
      </c>
      <c r="P78" s="10">
        <v>12299</v>
      </c>
      <c r="Q78" s="10">
        <v>10078</v>
      </c>
      <c r="R78" s="10">
        <v>11550</v>
      </c>
      <c r="S78" s="10">
        <v>13553</v>
      </c>
      <c r="T78" s="14">
        <f t="shared" si="9"/>
        <v>15130</v>
      </c>
      <c r="U78" s="14"/>
      <c r="V78" s="14"/>
    </row>
    <row r="79" spans="1:24" x14ac:dyDescent="0.2">
      <c r="A79" s="1">
        <f t="shared" si="8"/>
        <v>13</v>
      </c>
      <c r="C79" s="1" t="s">
        <v>109</v>
      </c>
      <c r="D79" s="1" t="s">
        <v>110</v>
      </c>
      <c r="E79" s="10">
        <v>11818</v>
      </c>
      <c r="F79" s="10">
        <v>11098</v>
      </c>
      <c r="G79" s="10">
        <v>11010</v>
      </c>
      <c r="H79" s="10">
        <v>13789</v>
      </c>
      <c r="I79" s="10">
        <v>14350</v>
      </c>
      <c r="J79" s="10">
        <v>16786</v>
      </c>
      <c r="K79" s="10">
        <v>16414</v>
      </c>
      <c r="L79" s="10"/>
      <c r="M79" s="10"/>
      <c r="N79" s="10"/>
      <c r="O79" s="10">
        <v>16398</v>
      </c>
      <c r="P79" s="10">
        <v>15294</v>
      </c>
      <c r="Q79" s="10">
        <v>12370</v>
      </c>
      <c r="R79" s="10">
        <v>10690</v>
      </c>
      <c r="S79" s="10">
        <v>11110</v>
      </c>
      <c r="T79" s="14">
        <f t="shared" si="9"/>
        <v>16786</v>
      </c>
      <c r="U79" s="14"/>
      <c r="V79" s="14"/>
    </row>
    <row r="80" spans="1:24" x14ac:dyDescent="0.2">
      <c r="A80" s="1">
        <f t="shared" si="8"/>
        <v>14</v>
      </c>
      <c r="C80" s="1" t="s">
        <v>128</v>
      </c>
      <c r="D80" s="1" t="s">
        <v>51</v>
      </c>
      <c r="E80" s="10">
        <v>761</v>
      </c>
      <c r="F80" s="10">
        <v>764</v>
      </c>
      <c r="G80" s="10">
        <v>768</v>
      </c>
      <c r="H80" s="10">
        <v>772</v>
      </c>
      <c r="I80" s="10">
        <v>773</v>
      </c>
      <c r="J80" s="10">
        <v>772</v>
      </c>
      <c r="K80" s="10">
        <v>773</v>
      </c>
      <c r="L80" s="10"/>
      <c r="M80" s="10"/>
      <c r="N80" s="10"/>
      <c r="O80" s="10">
        <v>773</v>
      </c>
      <c r="P80" s="10">
        <v>778</v>
      </c>
      <c r="Q80" s="10">
        <v>760</v>
      </c>
      <c r="R80" s="10">
        <v>757</v>
      </c>
      <c r="S80" s="10">
        <v>760</v>
      </c>
      <c r="T80" s="14">
        <f t="shared" si="9"/>
        <v>778</v>
      </c>
      <c r="U80" s="14"/>
      <c r="V80" s="14"/>
    </row>
    <row r="81" spans="1:24" x14ac:dyDescent="0.2">
      <c r="A81" s="1">
        <f t="shared" si="8"/>
        <v>15</v>
      </c>
      <c r="C81" s="1" t="s">
        <v>129</v>
      </c>
      <c r="D81" s="1" t="s">
        <v>48</v>
      </c>
      <c r="E81" s="10">
        <v>1118</v>
      </c>
      <c r="F81" s="10">
        <v>1129</v>
      </c>
      <c r="G81" s="10">
        <v>1119</v>
      </c>
      <c r="H81" s="10">
        <v>1125</v>
      </c>
      <c r="I81" s="10">
        <v>1120</v>
      </c>
      <c r="J81" s="10">
        <v>1119</v>
      </c>
      <c r="K81" s="10">
        <v>1125</v>
      </c>
      <c r="L81" s="10"/>
      <c r="M81" s="10"/>
      <c r="N81" s="10"/>
      <c r="O81" s="10">
        <v>1127</v>
      </c>
      <c r="P81" s="10">
        <v>1124</v>
      </c>
      <c r="Q81" s="10">
        <v>1132</v>
      </c>
      <c r="R81" s="10">
        <v>1141</v>
      </c>
      <c r="S81" s="10">
        <v>1139</v>
      </c>
      <c r="T81" s="14">
        <f t="shared" si="9"/>
        <v>1141</v>
      </c>
      <c r="U81" s="14"/>
      <c r="V81" s="14"/>
    </row>
    <row r="82" spans="1:24" x14ac:dyDescent="0.2">
      <c r="A82" s="1">
        <f t="shared" si="8"/>
        <v>16</v>
      </c>
      <c r="C82" s="1" t="s">
        <v>130</v>
      </c>
      <c r="D82" s="1" t="s">
        <v>49</v>
      </c>
      <c r="E82" s="10">
        <v>1157</v>
      </c>
      <c r="F82" s="10">
        <v>120</v>
      </c>
      <c r="G82" s="10">
        <v>62</v>
      </c>
      <c r="H82" s="10">
        <v>42</v>
      </c>
      <c r="I82" s="10">
        <v>38</v>
      </c>
      <c r="J82" s="10">
        <v>428</v>
      </c>
      <c r="K82" s="10">
        <v>495</v>
      </c>
      <c r="L82" s="10"/>
      <c r="M82" s="10"/>
      <c r="N82" s="10"/>
      <c r="O82" s="10">
        <v>631</v>
      </c>
      <c r="P82" s="10">
        <v>129</v>
      </c>
      <c r="Q82" s="10">
        <v>567</v>
      </c>
      <c r="R82" s="10">
        <v>2394</v>
      </c>
      <c r="S82" s="10">
        <v>2735</v>
      </c>
      <c r="T82" s="14">
        <f t="shared" si="9"/>
        <v>2735</v>
      </c>
      <c r="U82" s="14"/>
      <c r="V82" s="14"/>
    </row>
    <row r="83" spans="1:24" x14ac:dyDescent="0.2">
      <c r="A83" s="1">
        <f t="shared" si="8"/>
        <v>17</v>
      </c>
      <c r="C83" s="1" t="s">
        <v>131</v>
      </c>
      <c r="D83" s="1" t="s">
        <v>17</v>
      </c>
      <c r="E83" s="10">
        <v>70</v>
      </c>
      <c r="F83" s="10">
        <v>246</v>
      </c>
      <c r="G83" s="10">
        <v>635</v>
      </c>
      <c r="H83" s="10">
        <v>860</v>
      </c>
      <c r="I83" s="10">
        <v>894</v>
      </c>
      <c r="J83" s="10">
        <v>889</v>
      </c>
      <c r="K83" s="10">
        <v>735</v>
      </c>
      <c r="L83" s="10"/>
      <c r="M83" s="10"/>
      <c r="N83" s="10"/>
      <c r="O83" s="10">
        <v>433</v>
      </c>
      <c r="P83" s="10">
        <v>682</v>
      </c>
      <c r="Q83" s="10">
        <v>809</v>
      </c>
      <c r="R83" s="10">
        <v>767</v>
      </c>
      <c r="S83" s="10">
        <v>484</v>
      </c>
      <c r="T83" s="14">
        <f t="shared" si="9"/>
        <v>894</v>
      </c>
      <c r="U83" s="14"/>
      <c r="V83" s="14"/>
    </row>
    <row r="84" spans="1:24" x14ac:dyDescent="0.2">
      <c r="A84" s="1">
        <f t="shared" si="8"/>
        <v>18</v>
      </c>
      <c r="C84" s="1" t="s">
        <v>132</v>
      </c>
      <c r="D84" s="1" t="s">
        <v>50</v>
      </c>
      <c r="E84" s="10">
        <v>8551</v>
      </c>
      <c r="F84" s="10">
        <v>7461</v>
      </c>
      <c r="G84" s="10">
        <v>8563</v>
      </c>
      <c r="H84" s="10">
        <v>10220</v>
      </c>
      <c r="I84" s="10">
        <v>8750</v>
      </c>
      <c r="J84" s="10">
        <v>8971</v>
      </c>
      <c r="K84" s="10">
        <v>12720</v>
      </c>
      <c r="L84" s="10"/>
      <c r="M84" s="10"/>
      <c r="N84" s="10"/>
      <c r="O84" s="10">
        <v>8998</v>
      </c>
      <c r="P84" s="10">
        <v>9215</v>
      </c>
      <c r="Q84" s="10">
        <v>7708</v>
      </c>
      <c r="R84" s="10">
        <v>7138</v>
      </c>
      <c r="S84" s="10">
        <v>7235</v>
      </c>
      <c r="T84" s="14">
        <f t="shared" si="9"/>
        <v>12720</v>
      </c>
      <c r="U84" s="14"/>
      <c r="V84" s="14"/>
    </row>
    <row r="85" spans="1:24" x14ac:dyDescent="0.2">
      <c r="A85" s="1">
        <f t="shared" si="8"/>
        <v>19</v>
      </c>
      <c r="C85" s="1" t="s">
        <v>111</v>
      </c>
      <c r="D85" s="1" t="s">
        <v>29</v>
      </c>
      <c r="E85" s="10">
        <v>1181</v>
      </c>
      <c r="F85" s="10">
        <v>1027</v>
      </c>
      <c r="G85" s="10">
        <v>1100</v>
      </c>
      <c r="H85" s="10">
        <v>1336</v>
      </c>
      <c r="I85" s="10">
        <v>1732</v>
      </c>
      <c r="J85" s="10">
        <v>1989</v>
      </c>
      <c r="K85" s="10">
        <v>1814</v>
      </c>
      <c r="L85" s="10"/>
      <c r="M85" s="10"/>
      <c r="N85" s="10"/>
      <c r="O85" s="10">
        <v>1809</v>
      </c>
      <c r="P85" s="10">
        <v>2013</v>
      </c>
      <c r="Q85" s="10">
        <v>1712</v>
      </c>
      <c r="R85" s="10">
        <v>1556</v>
      </c>
      <c r="S85" s="10">
        <v>1531</v>
      </c>
      <c r="T85" s="14">
        <f t="shared" si="9"/>
        <v>2013</v>
      </c>
      <c r="U85" s="14"/>
      <c r="V85" s="14"/>
    </row>
    <row r="86" spans="1:24" x14ac:dyDescent="0.2">
      <c r="A86" s="1">
        <f t="shared" si="8"/>
        <v>20</v>
      </c>
      <c r="C86" s="1" t="s">
        <v>179</v>
      </c>
      <c r="D86" s="1" t="s">
        <v>180</v>
      </c>
      <c r="E86" s="10">
        <v>2105</v>
      </c>
      <c r="F86" s="10">
        <v>2178</v>
      </c>
      <c r="G86" s="10">
        <v>2135</v>
      </c>
      <c r="H86" s="10">
        <v>2317</v>
      </c>
      <c r="I86" s="10">
        <v>2446</v>
      </c>
      <c r="J86" s="10">
        <v>2472</v>
      </c>
      <c r="K86" s="10">
        <v>2468</v>
      </c>
      <c r="L86" s="10"/>
      <c r="M86" s="10"/>
      <c r="N86" s="10"/>
      <c r="O86" s="10">
        <v>2403</v>
      </c>
      <c r="P86" s="10">
        <v>2386</v>
      </c>
      <c r="Q86" s="10">
        <v>2412</v>
      </c>
      <c r="R86" s="10">
        <v>2183</v>
      </c>
      <c r="S86" s="10">
        <v>2036</v>
      </c>
      <c r="T86" s="14">
        <f t="shared" si="9"/>
        <v>2472</v>
      </c>
      <c r="U86" s="14"/>
      <c r="V86" s="14"/>
    </row>
    <row r="87" spans="1:24" x14ac:dyDescent="0.2"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4"/>
      <c r="T87" s="14"/>
      <c r="U87" s="14"/>
      <c r="V87" s="14"/>
    </row>
    <row r="88" spans="1:24" x14ac:dyDescent="0.2">
      <c r="A88" s="1">
        <f>A86+1</f>
        <v>21</v>
      </c>
      <c r="D88" s="1" t="s">
        <v>6</v>
      </c>
      <c r="E88" s="17">
        <f t="shared" ref="E88:K88" si="10">SUM(E67:E87)</f>
        <v>342272</v>
      </c>
      <c r="F88" s="17">
        <f t="shared" si="10"/>
        <v>300993</v>
      </c>
      <c r="G88" s="17">
        <f t="shared" si="10"/>
        <v>276687</v>
      </c>
      <c r="H88" s="17">
        <f t="shared" si="10"/>
        <v>307644</v>
      </c>
      <c r="I88" s="17">
        <f t="shared" si="10"/>
        <v>331267</v>
      </c>
      <c r="J88" s="17">
        <f t="shared" si="10"/>
        <v>449472</v>
      </c>
      <c r="K88" s="17">
        <f t="shared" si="10"/>
        <v>429826</v>
      </c>
      <c r="L88" s="17"/>
      <c r="M88" s="17"/>
      <c r="N88" s="17"/>
      <c r="O88" s="17">
        <f t="shared" ref="O88:T88" si="11">SUM(O67:O87)</f>
        <v>426270</v>
      </c>
      <c r="P88" s="17">
        <f t="shared" si="11"/>
        <v>411146</v>
      </c>
      <c r="Q88" s="17">
        <f t="shared" si="11"/>
        <v>302338</v>
      </c>
      <c r="R88" s="17">
        <f t="shared" si="11"/>
        <v>293012</v>
      </c>
      <c r="S88" s="17">
        <f t="shared" si="11"/>
        <v>289987</v>
      </c>
      <c r="T88" s="17">
        <f t="shared" si="11"/>
        <v>464707</v>
      </c>
      <c r="U88" s="17"/>
      <c r="V88" s="17"/>
    </row>
    <row r="89" spans="1:24" x14ac:dyDescent="0.2">
      <c r="D89" s="31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21"/>
      <c r="V89" s="21"/>
    </row>
    <row r="90" spans="1:24" ht="15.6" customHeight="1" x14ac:dyDescent="0.2">
      <c r="A90" s="4"/>
      <c r="B90" s="4"/>
      <c r="C90" s="4"/>
      <c r="D90" s="27" t="s">
        <v>120</v>
      </c>
      <c r="E90" s="17"/>
      <c r="F90" s="17"/>
      <c r="G90" s="17"/>
      <c r="H90" s="17"/>
      <c r="I90" s="17"/>
      <c r="J90" s="17"/>
      <c r="K90" s="17"/>
      <c r="L90" s="17"/>
      <c r="M90" s="47" t="str">
        <f>N60</f>
        <v>PAGE 11 OF 24</v>
      </c>
      <c r="N90" s="47" t="str">
        <f>N59</f>
        <v>Supplemental Attachment 3</v>
      </c>
      <c r="O90" s="17"/>
      <c r="P90" s="17"/>
      <c r="Q90" s="17"/>
      <c r="R90" s="17"/>
      <c r="S90" s="21"/>
      <c r="T90" s="21"/>
      <c r="U90" s="21"/>
      <c r="V90" s="21"/>
      <c r="W90" s="44" t="str">
        <f>X60</f>
        <v>PAGE 12 OF 24</v>
      </c>
      <c r="X90" s="45" t="str">
        <f>X59</f>
        <v>Supplemental Attachment 3</v>
      </c>
    </row>
    <row r="91" spans="1:24" x14ac:dyDescent="0.2">
      <c r="A91" s="4">
        <f>A88+1</f>
        <v>22</v>
      </c>
      <c r="B91" s="4"/>
      <c r="C91" s="36" t="s">
        <v>133</v>
      </c>
      <c r="D91" s="4" t="s">
        <v>3</v>
      </c>
      <c r="E91" s="10">
        <v>3391</v>
      </c>
      <c r="F91" s="10">
        <v>3434</v>
      </c>
      <c r="G91" s="10">
        <v>4979</v>
      </c>
      <c r="H91" s="10">
        <v>4126</v>
      </c>
      <c r="I91" s="10">
        <v>5519</v>
      </c>
      <c r="J91" s="10">
        <v>6566</v>
      </c>
      <c r="K91" s="10">
        <v>6329</v>
      </c>
      <c r="L91" s="10"/>
      <c r="M91" s="47"/>
      <c r="N91" s="47"/>
      <c r="O91" s="10">
        <v>6836</v>
      </c>
      <c r="P91" s="10">
        <v>6307</v>
      </c>
      <c r="Q91" s="10">
        <v>3834</v>
      </c>
      <c r="R91" s="10">
        <v>2279</v>
      </c>
      <c r="S91" s="10">
        <v>2387</v>
      </c>
      <c r="T91" s="14">
        <f t="shared" ref="T91:T92" si="12">MAX(O91:S91,E91:K91)</f>
        <v>6836</v>
      </c>
      <c r="U91" s="14"/>
      <c r="V91" s="14"/>
      <c r="W91" s="44"/>
      <c r="X91" s="45"/>
    </row>
    <row r="92" spans="1:24" ht="14.1" customHeight="1" x14ac:dyDescent="0.2">
      <c r="A92" s="4">
        <f>(A91+1)</f>
        <v>23</v>
      </c>
      <c r="B92" s="4"/>
      <c r="C92" s="36" t="s">
        <v>134</v>
      </c>
      <c r="D92" s="4" t="s">
        <v>4</v>
      </c>
      <c r="E92" s="10">
        <v>3972</v>
      </c>
      <c r="F92" s="10">
        <v>3744</v>
      </c>
      <c r="G92" s="10">
        <v>6372</v>
      </c>
      <c r="H92" s="10">
        <v>6984</v>
      </c>
      <c r="I92" s="10">
        <v>7428</v>
      </c>
      <c r="J92" s="10">
        <v>7416</v>
      </c>
      <c r="K92" s="10">
        <v>7488</v>
      </c>
      <c r="L92" s="10"/>
      <c r="M92" s="47"/>
      <c r="N92" s="47"/>
      <c r="O92" s="10">
        <v>7788</v>
      </c>
      <c r="P92" s="10">
        <v>7092</v>
      </c>
      <c r="Q92" s="10">
        <v>4740</v>
      </c>
      <c r="R92" s="10">
        <v>3684</v>
      </c>
      <c r="S92" s="10">
        <v>3768</v>
      </c>
      <c r="T92" s="14">
        <f t="shared" si="12"/>
        <v>7788</v>
      </c>
      <c r="U92" s="21"/>
      <c r="V92" s="21"/>
      <c r="W92" s="44"/>
      <c r="X92" s="45"/>
    </row>
    <row r="93" spans="1:24" ht="14.1" customHeight="1" x14ac:dyDescent="0.2">
      <c r="A93" s="4"/>
      <c r="B93" s="4"/>
      <c r="C93" s="4"/>
      <c r="D93" s="4"/>
      <c r="E93" s="17"/>
      <c r="F93" s="17"/>
      <c r="G93" s="17"/>
      <c r="H93" s="17"/>
      <c r="I93" s="17"/>
      <c r="J93" s="17"/>
      <c r="K93" s="17"/>
      <c r="L93" s="17"/>
      <c r="M93" s="47"/>
      <c r="N93" s="47"/>
      <c r="O93" s="17"/>
      <c r="P93" s="17"/>
      <c r="Q93" s="17"/>
      <c r="R93" s="17"/>
      <c r="S93" s="21"/>
      <c r="T93" s="14"/>
      <c r="U93" s="14"/>
      <c r="V93" s="14"/>
      <c r="W93" s="44"/>
      <c r="X93" s="45"/>
    </row>
    <row r="94" spans="1:24" ht="14.25" customHeight="1" x14ac:dyDescent="0.2">
      <c r="A94" s="4">
        <f>A92+1</f>
        <v>24</v>
      </c>
      <c r="B94" s="4"/>
      <c r="C94" s="4"/>
      <c r="D94" s="4" t="s">
        <v>112</v>
      </c>
      <c r="E94" s="17">
        <f>SUM(E91:E93)</f>
        <v>7363</v>
      </c>
      <c r="F94" s="17">
        <f t="shared" ref="F94:K94" si="13">SUM(F91:F93)</f>
        <v>7178</v>
      </c>
      <c r="G94" s="17">
        <f t="shared" si="13"/>
        <v>11351</v>
      </c>
      <c r="H94" s="17">
        <f t="shared" si="13"/>
        <v>11110</v>
      </c>
      <c r="I94" s="17">
        <f t="shared" si="13"/>
        <v>12947</v>
      </c>
      <c r="J94" s="17">
        <f t="shared" si="13"/>
        <v>13982</v>
      </c>
      <c r="K94" s="17">
        <f t="shared" si="13"/>
        <v>13817</v>
      </c>
      <c r="L94" s="17"/>
      <c r="M94" s="47"/>
      <c r="N94" s="47"/>
      <c r="O94" s="17">
        <f t="shared" ref="O94:T94" si="14">SUM(O91:O93)</f>
        <v>14624</v>
      </c>
      <c r="P94" s="17">
        <f t="shared" si="14"/>
        <v>13399</v>
      </c>
      <c r="Q94" s="17">
        <f t="shared" si="14"/>
        <v>8574</v>
      </c>
      <c r="R94" s="17">
        <f t="shared" si="14"/>
        <v>5963</v>
      </c>
      <c r="S94" s="17">
        <f t="shared" si="14"/>
        <v>6155</v>
      </c>
      <c r="T94" s="17">
        <f t="shared" si="14"/>
        <v>14624</v>
      </c>
      <c r="U94" s="17"/>
      <c r="V94" s="17"/>
      <c r="W94" s="44"/>
      <c r="X94" s="45"/>
    </row>
    <row r="95" spans="1:24" ht="14.1" customHeight="1" x14ac:dyDescent="0.2">
      <c r="A95" s="4"/>
      <c r="B95" s="4"/>
      <c r="C95" s="4"/>
      <c r="D95" s="4"/>
      <c r="E95" s="17"/>
      <c r="F95" s="17"/>
      <c r="G95" s="17"/>
      <c r="H95" s="17"/>
      <c r="I95" s="17"/>
      <c r="J95" s="17"/>
      <c r="K95" s="17"/>
      <c r="L95" s="17"/>
      <c r="M95" s="47"/>
      <c r="N95" s="47"/>
      <c r="O95" s="17"/>
      <c r="P95" s="17"/>
      <c r="Q95" s="17"/>
      <c r="R95" s="17"/>
      <c r="S95" s="17"/>
      <c r="T95" s="14"/>
      <c r="U95" s="14"/>
      <c r="V95" s="14"/>
      <c r="W95" s="44"/>
      <c r="X95" s="45"/>
    </row>
    <row r="96" spans="1:24" ht="14.1" customHeight="1" x14ac:dyDescent="0.2">
      <c r="A96" s="4"/>
      <c r="B96" s="4"/>
      <c r="C96" s="4"/>
      <c r="D96" s="27" t="s">
        <v>52</v>
      </c>
      <c r="E96" s="17"/>
      <c r="F96" s="17"/>
      <c r="G96" s="17"/>
      <c r="H96" s="17"/>
      <c r="I96" s="17"/>
      <c r="J96" s="17"/>
      <c r="K96" s="17"/>
      <c r="L96" s="17"/>
      <c r="M96" s="47"/>
      <c r="N96" s="47"/>
      <c r="O96" s="17"/>
      <c r="P96" s="17"/>
      <c r="Q96" s="17"/>
      <c r="R96" s="17"/>
      <c r="S96" s="17"/>
      <c r="T96" s="14"/>
      <c r="U96" s="14"/>
      <c r="V96" s="14"/>
      <c r="W96" s="44"/>
      <c r="X96" s="45"/>
    </row>
    <row r="97" spans="1:24" ht="14.1" customHeight="1" x14ac:dyDescent="0.2">
      <c r="A97" s="4">
        <f>(A94+1)</f>
        <v>25</v>
      </c>
      <c r="B97" s="4"/>
      <c r="C97" s="4"/>
      <c r="D97" s="4" t="s">
        <v>30</v>
      </c>
      <c r="E97" s="12">
        <f t="shared" ref="E97:K97" si="15">E94+E88+E51</f>
        <v>1437298</v>
      </c>
      <c r="F97" s="12">
        <f t="shared" si="15"/>
        <v>1302672</v>
      </c>
      <c r="G97" s="12">
        <f t="shared" si="15"/>
        <v>1274491</v>
      </c>
      <c r="H97" s="12">
        <f t="shared" si="15"/>
        <v>1389567</v>
      </c>
      <c r="I97" s="12">
        <f t="shared" si="15"/>
        <v>1640180</v>
      </c>
      <c r="J97" s="12">
        <f t="shared" si="15"/>
        <v>1901690</v>
      </c>
      <c r="K97" s="12">
        <f t="shared" si="15"/>
        <v>1861538</v>
      </c>
      <c r="L97" s="12"/>
      <c r="M97" s="47"/>
      <c r="N97" s="47"/>
      <c r="O97" s="12">
        <f t="shared" ref="O97:T97" si="16">O94+O88+O51</f>
        <v>1851646</v>
      </c>
      <c r="P97" s="12">
        <f t="shared" si="16"/>
        <v>1788993</v>
      </c>
      <c r="Q97" s="12">
        <f t="shared" si="16"/>
        <v>1358504</v>
      </c>
      <c r="R97" s="12">
        <f t="shared" si="16"/>
        <v>1279995</v>
      </c>
      <c r="S97" s="12">
        <f t="shared" si="16"/>
        <v>1310646</v>
      </c>
      <c r="T97" s="12">
        <f t="shared" si="16"/>
        <v>1956707</v>
      </c>
      <c r="U97" s="12"/>
      <c r="V97" s="12"/>
      <c r="W97" s="44"/>
      <c r="X97" s="45"/>
    </row>
    <row r="98" spans="1:24" ht="14.1" customHeight="1" x14ac:dyDescent="0.2">
      <c r="A98" s="4"/>
      <c r="B98" s="4"/>
      <c r="C98" s="4"/>
      <c r="D98" s="4"/>
      <c r="E98" s="12"/>
      <c r="F98" s="12"/>
      <c r="G98" s="12"/>
      <c r="H98" s="12"/>
      <c r="I98" s="12"/>
      <c r="J98" s="12"/>
      <c r="K98" s="12"/>
      <c r="L98" s="12"/>
      <c r="M98" s="47"/>
      <c r="N98" s="47"/>
      <c r="O98" s="12"/>
      <c r="P98" s="12"/>
      <c r="Q98" s="12"/>
      <c r="R98" s="12"/>
      <c r="S98" s="12"/>
      <c r="T98" s="32"/>
      <c r="U98" s="32"/>
      <c r="V98" s="32"/>
      <c r="W98" s="44"/>
      <c r="X98" s="45"/>
    </row>
    <row r="99" spans="1:24" ht="64.5" customHeight="1" x14ac:dyDescent="0.2">
      <c r="D99" s="7"/>
      <c r="E99" s="17"/>
      <c r="F99" s="17"/>
      <c r="G99" s="17"/>
      <c r="H99" s="17"/>
      <c r="I99" s="17"/>
      <c r="J99" s="17"/>
      <c r="K99" s="17"/>
      <c r="L99" s="17"/>
      <c r="M99" s="47"/>
      <c r="N99" s="47"/>
      <c r="O99" s="17"/>
      <c r="P99" s="17"/>
      <c r="Q99" s="17"/>
      <c r="R99" s="17"/>
      <c r="S99" s="21"/>
      <c r="T99" s="21"/>
      <c r="U99" s="21"/>
      <c r="V99" s="21"/>
      <c r="W99" s="44"/>
      <c r="X99" s="45"/>
    </row>
    <row r="100" spans="1:24" x14ac:dyDescent="0.2">
      <c r="A100" s="16" t="str">
        <f>A1</f>
        <v>EL PASO ELECTRIC COMPANY</v>
      </c>
      <c r="N100" s="35" t="str">
        <f>N1</f>
        <v>SOAH Docket No. 473-21-2606</v>
      </c>
      <c r="O100" s="16"/>
      <c r="X100" s="35" t="str">
        <f>X1</f>
        <v>SOAH Docket No. 473-21-2606</v>
      </c>
    </row>
    <row r="101" spans="1:24" x14ac:dyDescent="0.2">
      <c r="A101" s="16" t="str">
        <f>A2</f>
        <v>UNADJUSTED DATA BY RATE CLASS</v>
      </c>
      <c r="N101" s="35" t="str">
        <f>N2</f>
        <v>PUC Docket No. 52195</v>
      </c>
      <c r="O101" s="16"/>
      <c r="X101" s="35" t="str">
        <f>X2</f>
        <v>PUC Docket No. 52195</v>
      </c>
    </row>
    <row r="102" spans="1:24" x14ac:dyDescent="0.2">
      <c r="A102" s="16" t="str">
        <f>A3</f>
        <v>FOR THE YEAR ENDED DECEMBER 31, 2013</v>
      </c>
      <c r="N102" s="35" t="str">
        <f>N3</f>
        <v>OPUC's 1st, Q. No. OPUC 1-5</v>
      </c>
      <c r="O102" s="16"/>
      <c r="X102" s="35" t="str">
        <f>X3</f>
        <v>OPUC's 1st, Q. No. OPUC 1-5</v>
      </c>
    </row>
    <row r="103" spans="1:24" x14ac:dyDescent="0.2">
      <c r="A103" s="16"/>
      <c r="N103" s="35" t="str">
        <f>N4</f>
        <v>Supplemental Attachment 3</v>
      </c>
      <c r="O103" s="16"/>
      <c r="X103" s="35" t="str">
        <f>X4</f>
        <v>Supplemental Attachment 3</v>
      </c>
    </row>
    <row r="104" spans="1:24" x14ac:dyDescent="0.2">
      <c r="A104" s="16"/>
      <c r="N104" s="34" t="s">
        <v>151</v>
      </c>
      <c r="O104" s="16"/>
      <c r="X104" s="34" t="s">
        <v>152</v>
      </c>
    </row>
    <row r="105" spans="1:24" x14ac:dyDescent="0.2">
      <c r="A105" s="16"/>
      <c r="O105" s="16"/>
    </row>
    <row r="106" spans="1:24" x14ac:dyDescent="0.2">
      <c r="C106" s="6" t="s">
        <v>2</v>
      </c>
      <c r="D106" s="6" t="s">
        <v>7</v>
      </c>
      <c r="E106" s="34" t="s">
        <v>8</v>
      </c>
      <c r="F106" s="34" t="s">
        <v>9</v>
      </c>
      <c r="G106" s="34" t="s">
        <v>10</v>
      </c>
      <c r="H106" s="34" t="s">
        <v>11</v>
      </c>
      <c r="I106" s="34" t="s">
        <v>12</v>
      </c>
      <c r="J106" s="34" t="s">
        <v>13</v>
      </c>
      <c r="K106" s="34" t="s">
        <v>40</v>
      </c>
      <c r="L106" s="6"/>
      <c r="M106" s="6"/>
      <c r="N106" s="6"/>
      <c r="O106" s="34" t="s">
        <v>8</v>
      </c>
      <c r="P106" s="34" t="s">
        <v>9</v>
      </c>
      <c r="Q106" s="34" t="s">
        <v>10</v>
      </c>
      <c r="R106" s="34" t="s">
        <v>11</v>
      </c>
      <c r="S106" s="18" t="s">
        <v>12</v>
      </c>
      <c r="T106" s="18" t="s">
        <v>13</v>
      </c>
      <c r="U106" s="18"/>
      <c r="V106" s="18"/>
    </row>
    <row r="108" spans="1:24" x14ac:dyDescent="0.2">
      <c r="A108" s="3" t="s">
        <v>0</v>
      </c>
      <c r="B108" s="3"/>
      <c r="C108" s="1" t="s">
        <v>15</v>
      </c>
      <c r="D108" s="30" t="s">
        <v>121</v>
      </c>
      <c r="E108" s="34" t="str">
        <f>E$9</f>
        <v>January</v>
      </c>
      <c r="F108" s="34" t="str">
        <f t="shared" ref="F108:K108" si="17">F$9</f>
        <v>February</v>
      </c>
      <c r="G108" s="34" t="str">
        <f t="shared" si="17"/>
        <v>March</v>
      </c>
      <c r="H108" s="34" t="str">
        <f t="shared" si="17"/>
        <v>April</v>
      </c>
      <c r="I108" s="34" t="str">
        <f t="shared" si="17"/>
        <v>May</v>
      </c>
      <c r="J108" s="34" t="str">
        <f t="shared" si="17"/>
        <v>June</v>
      </c>
      <c r="K108" s="34" t="str">
        <f t="shared" si="17"/>
        <v>July</v>
      </c>
      <c r="L108" s="6"/>
      <c r="M108" s="6"/>
      <c r="N108" s="6"/>
      <c r="O108" s="34" t="str">
        <f t="shared" ref="O108:S108" si="18">O$9</f>
        <v>August</v>
      </c>
      <c r="P108" s="34" t="str">
        <f t="shared" si="18"/>
        <v>September</v>
      </c>
      <c r="Q108" s="34" t="str">
        <f t="shared" si="18"/>
        <v>October</v>
      </c>
      <c r="R108" s="34" t="str">
        <f t="shared" si="18"/>
        <v>November</v>
      </c>
      <c r="S108" s="34" t="str">
        <f t="shared" si="18"/>
        <v>December</v>
      </c>
      <c r="T108" s="42" t="s">
        <v>183</v>
      </c>
      <c r="U108" s="18"/>
      <c r="V108" s="18"/>
      <c r="W108" s="16"/>
      <c r="X108" s="16"/>
    </row>
    <row r="109" spans="1:24" x14ac:dyDescent="0.2">
      <c r="A109" s="8" t="s">
        <v>1</v>
      </c>
      <c r="B109" s="8"/>
      <c r="C109" s="23" t="s">
        <v>16</v>
      </c>
      <c r="D109" s="25" t="s">
        <v>45</v>
      </c>
      <c r="E109" s="29">
        <f>E$10</f>
        <v>2013</v>
      </c>
      <c r="F109" s="29">
        <f t="shared" ref="F109:K109" si="19">F$10</f>
        <v>2013</v>
      </c>
      <c r="G109" s="29">
        <f t="shared" si="19"/>
        <v>2013</v>
      </c>
      <c r="H109" s="29">
        <f t="shared" si="19"/>
        <v>2013</v>
      </c>
      <c r="I109" s="29">
        <f t="shared" si="19"/>
        <v>2013</v>
      </c>
      <c r="J109" s="29">
        <f t="shared" si="19"/>
        <v>2013</v>
      </c>
      <c r="K109" s="29">
        <f t="shared" si="19"/>
        <v>2013</v>
      </c>
      <c r="L109" s="9"/>
      <c r="M109" s="9"/>
      <c r="N109" s="9"/>
      <c r="O109" s="29">
        <f t="shared" ref="O109:S109" si="20">O$10</f>
        <v>2013</v>
      </c>
      <c r="P109" s="29">
        <f t="shared" si="20"/>
        <v>2013</v>
      </c>
      <c r="Q109" s="29">
        <f t="shared" si="20"/>
        <v>2013</v>
      </c>
      <c r="R109" s="29">
        <f t="shared" si="20"/>
        <v>2013</v>
      </c>
      <c r="S109" s="29">
        <f t="shared" si="20"/>
        <v>2013</v>
      </c>
      <c r="T109" s="43" t="s">
        <v>182</v>
      </c>
      <c r="U109" s="24"/>
      <c r="V109" s="24"/>
      <c r="W109" s="16"/>
      <c r="X109" s="16"/>
    </row>
    <row r="110" spans="1:24" x14ac:dyDescent="0.2"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21"/>
      <c r="T110" s="21"/>
      <c r="U110" s="21"/>
      <c r="V110" s="21"/>
    </row>
    <row r="111" spans="1:24" x14ac:dyDescent="0.2">
      <c r="A111" s="1">
        <f>A110+1</f>
        <v>1</v>
      </c>
      <c r="C111" s="15" t="s">
        <v>63</v>
      </c>
      <c r="D111" s="15" t="s">
        <v>46</v>
      </c>
      <c r="E111" s="10">
        <v>489889</v>
      </c>
      <c r="F111" s="10">
        <v>410099</v>
      </c>
      <c r="G111" s="10">
        <v>368901</v>
      </c>
      <c r="H111" s="10">
        <v>358329</v>
      </c>
      <c r="I111" s="10">
        <v>512628</v>
      </c>
      <c r="J111" s="10">
        <v>624653</v>
      </c>
      <c r="K111" s="10">
        <v>614765</v>
      </c>
      <c r="L111" s="10"/>
      <c r="M111" s="10"/>
      <c r="N111" s="10"/>
      <c r="O111" s="10">
        <v>598727</v>
      </c>
      <c r="P111" s="10">
        <v>567326</v>
      </c>
      <c r="Q111" s="10">
        <v>345747</v>
      </c>
      <c r="R111" s="10">
        <v>370406</v>
      </c>
      <c r="S111" s="10">
        <v>438349</v>
      </c>
      <c r="T111" s="14">
        <f t="shared" ref="T111:T148" si="21">MAX(O111:S111,E111:K111)</f>
        <v>624653</v>
      </c>
      <c r="U111" s="14"/>
      <c r="V111" s="14"/>
    </row>
    <row r="112" spans="1:24" x14ac:dyDescent="0.2">
      <c r="A112" s="1">
        <f t="shared" ref="A112:A148" si="22">A111+1</f>
        <v>2</v>
      </c>
      <c r="C112" s="15" t="s">
        <v>186</v>
      </c>
      <c r="D112" s="15" t="s">
        <v>187</v>
      </c>
      <c r="E112" s="10">
        <v>10061</v>
      </c>
      <c r="F112" s="10">
        <v>9312</v>
      </c>
      <c r="G112" s="10">
        <v>8489</v>
      </c>
      <c r="H112" s="10">
        <v>7550</v>
      </c>
      <c r="I112" s="10">
        <v>7024</v>
      </c>
      <c r="J112" s="10">
        <v>5639</v>
      </c>
      <c r="K112" s="10">
        <v>5020</v>
      </c>
      <c r="L112" s="10"/>
      <c r="M112" s="10"/>
      <c r="N112" s="10"/>
      <c r="O112" s="10">
        <v>4636</v>
      </c>
      <c r="P112" s="10">
        <v>7614</v>
      </c>
      <c r="Q112" s="10">
        <v>6507</v>
      </c>
      <c r="R112" s="10">
        <v>8179</v>
      </c>
      <c r="S112" s="10">
        <v>7972</v>
      </c>
      <c r="T112" s="14">
        <f t="shared" si="21"/>
        <v>10061</v>
      </c>
      <c r="U112" s="14"/>
      <c r="V112" s="14"/>
    </row>
    <row r="113" spans="1:22" x14ac:dyDescent="0.2">
      <c r="A113" s="1">
        <f t="shared" si="22"/>
        <v>3</v>
      </c>
      <c r="C113" s="15" t="s">
        <v>64</v>
      </c>
      <c r="D113" s="15" t="s">
        <v>136</v>
      </c>
      <c r="E113" s="10">
        <v>59597</v>
      </c>
      <c r="F113" s="10">
        <v>57617</v>
      </c>
      <c r="G113" s="10">
        <v>52541</v>
      </c>
      <c r="H113" s="10">
        <v>64472</v>
      </c>
      <c r="I113" s="10">
        <v>74945</v>
      </c>
      <c r="J113" s="10">
        <v>90014</v>
      </c>
      <c r="K113" s="10">
        <v>88273</v>
      </c>
      <c r="L113" s="10"/>
      <c r="M113" s="10"/>
      <c r="N113" s="10"/>
      <c r="O113" s="10">
        <v>87322</v>
      </c>
      <c r="P113" s="10">
        <v>83046</v>
      </c>
      <c r="Q113" s="10">
        <v>69471</v>
      </c>
      <c r="R113" s="10">
        <v>46913</v>
      </c>
      <c r="S113" s="10">
        <v>48318</v>
      </c>
      <c r="T113" s="14">
        <f t="shared" si="21"/>
        <v>90014</v>
      </c>
      <c r="U113" s="14"/>
      <c r="V113" s="14"/>
    </row>
    <row r="114" spans="1:22" x14ac:dyDescent="0.2">
      <c r="A114" s="1">
        <f t="shared" si="22"/>
        <v>4</v>
      </c>
      <c r="C114" s="15" t="s">
        <v>188</v>
      </c>
      <c r="D114" s="15" t="s">
        <v>189</v>
      </c>
      <c r="E114" s="10">
        <v>401</v>
      </c>
      <c r="F114" s="10">
        <v>371</v>
      </c>
      <c r="G114" s="10">
        <v>338</v>
      </c>
      <c r="H114" s="10">
        <v>301</v>
      </c>
      <c r="I114" s="10">
        <v>280</v>
      </c>
      <c r="J114" s="10">
        <v>225</v>
      </c>
      <c r="K114" s="10">
        <v>200</v>
      </c>
      <c r="L114" s="10"/>
      <c r="M114" s="10"/>
      <c r="N114" s="10"/>
      <c r="O114" s="10">
        <v>237</v>
      </c>
      <c r="P114" s="10">
        <v>304</v>
      </c>
      <c r="Q114" s="10">
        <v>260</v>
      </c>
      <c r="R114" s="10">
        <v>326</v>
      </c>
      <c r="S114" s="10">
        <v>318</v>
      </c>
      <c r="T114" s="14">
        <f t="shared" si="21"/>
        <v>401</v>
      </c>
      <c r="U114" s="14"/>
      <c r="V114" s="14"/>
    </row>
    <row r="115" spans="1:22" x14ac:dyDescent="0.2">
      <c r="A115" s="1">
        <f t="shared" si="22"/>
        <v>5</v>
      </c>
      <c r="C115" s="15" t="s">
        <v>65</v>
      </c>
      <c r="D115" s="15" t="s">
        <v>17</v>
      </c>
      <c r="E115" s="10">
        <v>1653</v>
      </c>
      <c r="F115" s="10">
        <v>1844</v>
      </c>
      <c r="G115" s="10">
        <v>5552</v>
      </c>
      <c r="H115" s="10">
        <v>5734</v>
      </c>
      <c r="I115" s="10">
        <v>5956</v>
      </c>
      <c r="J115" s="10">
        <v>5925</v>
      </c>
      <c r="K115" s="10">
        <v>6008</v>
      </c>
      <c r="L115" s="10"/>
      <c r="M115" s="10"/>
      <c r="N115" s="10"/>
      <c r="O115" s="10">
        <v>3525</v>
      </c>
      <c r="P115" s="10">
        <v>5509</v>
      </c>
      <c r="Q115" s="10">
        <v>6474</v>
      </c>
      <c r="R115" s="10">
        <v>6269</v>
      </c>
      <c r="S115" s="10">
        <v>3795</v>
      </c>
      <c r="T115" s="14">
        <f t="shared" si="21"/>
        <v>6474</v>
      </c>
      <c r="U115" s="14"/>
      <c r="V115" s="14"/>
    </row>
    <row r="116" spans="1:22" x14ac:dyDescent="0.2">
      <c r="A116" s="1">
        <f t="shared" si="22"/>
        <v>6</v>
      </c>
      <c r="C116" s="15" t="s">
        <v>66</v>
      </c>
      <c r="D116" s="15" t="s">
        <v>18</v>
      </c>
      <c r="E116" s="10">
        <v>68</v>
      </c>
      <c r="F116" s="10">
        <v>116</v>
      </c>
      <c r="G116" s="10">
        <v>351</v>
      </c>
      <c r="H116" s="10">
        <v>363</v>
      </c>
      <c r="I116" s="10">
        <v>377</v>
      </c>
      <c r="J116" s="10">
        <v>375</v>
      </c>
      <c r="K116" s="10">
        <v>310</v>
      </c>
      <c r="L116" s="10"/>
      <c r="M116" s="10"/>
      <c r="N116" s="10"/>
      <c r="O116" s="10">
        <v>268</v>
      </c>
      <c r="P116" s="10">
        <v>287</v>
      </c>
      <c r="Q116" s="10">
        <v>341</v>
      </c>
      <c r="R116" s="10">
        <v>323</v>
      </c>
      <c r="S116" s="10">
        <v>203</v>
      </c>
      <c r="T116" s="14">
        <f t="shared" si="21"/>
        <v>377</v>
      </c>
      <c r="U116" s="14"/>
      <c r="V116" s="14"/>
    </row>
    <row r="117" spans="1:22" x14ac:dyDescent="0.2">
      <c r="A117" s="1">
        <f t="shared" si="22"/>
        <v>7</v>
      </c>
      <c r="C117" s="15" t="s">
        <v>67</v>
      </c>
      <c r="D117" s="15" t="s">
        <v>135</v>
      </c>
      <c r="E117" s="10">
        <v>10066</v>
      </c>
      <c r="F117" s="10">
        <v>9983</v>
      </c>
      <c r="G117" s="10">
        <v>9946</v>
      </c>
      <c r="H117" s="10">
        <v>9953</v>
      </c>
      <c r="I117" s="10">
        <v>9948</v>
      </c>
      <c r="J117" s="10">
        <v>10005</v>
      </c>
      <c r="K117" s="10">
        <v>9717</v>
      </c>
      <c r="L117" s="10"/>
      <c r="M117" s="10"/>
      <c r="N117" s="10"/>
      <c r="O117" s="10">
        <v>10345</v>
      </c>
      <c r="P117" s="10">
        <v>10080</v>
      </c>
      <c r="Q117" s="10">
        <v>10096</v>
      </c>
      <c r="R117" s="10">
        <v>10050</v>
      </c>
      <c r="S117" s="10">
        <v>10054</v>
      </c>
      <c r="T117" s="14">
        <f t="shared" si="21"/>
        <v>10345</v>
      </c>
      <c r="U117" s="14"/>
      <c r="V117" s="14"/>
    </row>
    <row r="118" spans="1:22" x14ac:dyDescent="0.2">
      <c r="A118" s="1">
        <f t="shared" si="22"/>
        <v>8</v>
      </c>
      <c r="C118" s="15" t="s">
        <v>169</v>
      </c>
      <c r="D118" s="15" t="s">
        <v>170</v>
      </c>
      <c r="E118" s="10">
        <v>6162</v>
      </c>
      <c r="F118" s="10">
        <v>6616</v>
      </c>
      <c r="G118" s="10">
        <v>7207</v>
      </c>
      <c r="H118" s="10">
        <v>8252</v>
      </c>
      <c r="I118" s="10">
        <v>8896</v>
      </c>
      <c r="J118" s="10">
        <v>10080</v>
      </c>
      <c r="K118" s="10">
        <v>10131</v>
      </c>
      <c r="L118" s="10"/>
      <c r="M118" s="10"/>
      <c r="N118" s="10"/>
      <c r="O118" s="10">
        <v>10367</v>
      </c>
      <c r="P118" s="10">
        <v>9501</v>
      </c>
      <c r="Q118" s="10">
        <v>7840</v>
      </c>
      <c r="R118" s="10">
        <v>7238</v>
      </c>
      <c r="S118" s="10">
        <v>5664</v>
      </c>
      <c r="T118" s="14">
        <f t="shared" si="21"/>
        <v>10367</v>
      </c>
      <c r="U118" s="14"/>
      <c r="V118" s="14"/>
    </row>
    <row r="119" spans="1:22" x14ac:dyDescent="0.2">
      <c r="A119" s="1">
        <f t="shared" si="22"/>
        <v>9</v>
      </c>
      <c r="C119" s="15" t="s">
        <v>171</v>
      </c>
      <c r="D119" s="15" t="s">
        <v>172</v>
      </c>
      <c r="E119" s="10">
        <v>177</v>
      </c>
      <c r="F119" s="10">
        <v>155</v>
      </c>
      <c r="G119" s="10">
        <v>145</v>
      </c>
      <c r="H119" s="10">
        <v>254</v>
      </c>
      <c r="I119" s="10">
        <v>245</v>
      </c>
      <c r="J119" s="10">
        <v>602</v>
      </c>
      <c r="K119" s="10">
        <v>768</v>
      </c>
      <c r="L119" s="10"/>
      <c r="M119" s="10"/>
      <c r="N119" s="10"/>
      <c r="O119" s="10">
        <v>269</v>
      </c>
      <c r="P119" s="10">
        <v>210</v>
      </c>
      <c r="Q119" s="10">
        <v>168</v>
      </c>
      <c r="R119" s="10">
        <v>112</v>
      </c>
      <c r="S119" s="10">
        <v>37</v>
      </c>
      <c r="T119" s="14">
        <f t="shared" si="21"/>
        <v>768</v>
      </c>
      <c r="U119" s="14"/>
      <c r="V119" s="14"/>
    </row>
    <row r="120" spans="1:22" x14ac:dyDescent="0.2">
      <c r="A120" s="1">
        <f t="shared" si="22"/>
        <v>10</v>
      </c>
      <c r="C120" s="15" t="s">
        <v>68</v>
      </c>
      <c r="D120" s="15" t="s">
        <v>69</v>
      </c>
      <c r="E120" s="10">
        <v>11293</v>
      </c>
      <c r="F120" s="10">
        <v>12123</v>
      </c>
      <c r="G120" s="10">
        <v>13207</v>
      </c>
      <c r="H120" s="10">
        <v>15128</v>
      </c>
      <c r="I120" s="10">
        <v>16305</v>
      </c>
      <c r="J120" s="10">
        <v>18418</v>
      </c>
      <c r="K120" s="10">
        <v>18533</v>
      </c>
      <c r="L120" s="10"/>
      <c r="M120" s="10"/>
      <c r="N120" s="10"/>
      <c r="O120" s="10">
        <v>19153</v>
      </c>
      <c r="P120" s="10">
        <v>17403</v>
      </c>
      <c r="Q120" s="10">
        <v>14483</v>
      </c>
      <c r="R120" s="10">
        <v>13047</v>
      </c>
      <c r="S120" s="10">
        <v>9846</v>
      </c>
      <c r="T120" s="14">
        <f t="shared" si="21"/>
        <v>19153</v>
      </c>
      <c r="U120" s="14"/>
      <c r="V120" s="14"/>
    </row>
    <row r="121" spans="1:22" x14ac:dyDescent="0.2">
      <c r="A121" s="1">
        <f t="shared" si="22"/>
        <v>11</v>
      </c>
      <c r="C121" s="15" t="s">
        <v>70</v>
      </c>
      <c r="D121" s="15" t="s">
        <v>71</v>
      </c>
      <c r="E121" s="10">
        <v>8457</v>
      </c>
      <c r="F121" s="10">
        <v>7741</v>
      </c>
      <c r="G121" s="10">
        <v>7280</v>
      </c>
      <c r="H121" s="10">
        <v>10072</v>
      </c>
      <c r="I121" s="10">
        <v>10486</v>
      </c>
      <c r="J121" s="10">
        <v>7619</v>
      </c>
      <c r="K121" s="10">
        <v>9405</v>
      </c>
      <c r="L121" s="10"/>
      <c r="M121" s="10"/>
      <c r="N121" s="10"/>
      <c r="O121" s="10">
        <v>9666</v>
      </c>
      <c r="P121" s="10">
        <v>9292</v>
      </c>
      <c r="Q121" s="10">
        <v>10087</v>
      </c>
      <c r="R121" s="10">
        <v>9397</v>
      </c>
      <c r="S121" s="10">
        <v>9925</v>
      </c>
      <c r="T121" s="14">
        <f t="shared" si="21"/>
        <v>10486</v>
      </c>
      <c r="U121" s="14"/>
      <c r="V121" s="14"/>
    </row>
    <row r="122" spans="1:22" x14ac:dyDescent="0.2">
      <c r="A122" s="1">
        <f t="shared" si="22"/>
        <v>12</v>
      </c>
      <c r="C122" s="15" t="s">
        <v>72</v>
      </c>
      <c r="D122" s="15" t="s">
        <v>73</v>
      </c>
      <c r="E122" s="10">
        <v>10356</v>
      </c>
      <c r="F122" s="10">
        <v>10356</v>
      </c>
      <c r="G122" s="10">
        <v>10356</v>
      </c>
      <c r="H122" s="10">
        <v>10356</v>
      </c>
      <c r="I122" s="10">
        <v>10356</v>
      </c>
      <c r="J122" s="10">
        <v>10356</v>
      </c>
      <c r="K122" s="10">
        <v>10356</v>
      </c>
      <c r="L122" s="10"/>
      <c r="M122" s="10"/>
      <c r="N122" s="10"/>
      <c r="O122" s="10">
        <v>10356</v>
      </c>
      <c r="P122" s="10">
        <v>10356</v>
      </c>
      <c r="Q122" s="10">
        <v>10356</v>
      </c>
      <c r="R122" s="10">
        <v>10356</v>
      </c>
      <c r="S122" s="10">
        <v>10356</v>
      </c>
      <c r="T122" s="14">
        <f t="shared" si="21"/>
        <v>10356</v>
      </c>
      <c r="U122" s="14"/>
      <c r="V122" s="14"/>
    </row>
    <row r="123" spans="1:22" x14ac:dyDescent="0.2">
      <c r="A123" s="1">
        <f t="shared" si="22"/>
        <v>13</v>
      </c>
      <c r="C123" s="15" t="s">
        <v>74</v>
      </c>
      <c r="D123" s="15" t="s">
        <v>75</v>
      </c>
      <c r="E123" s="10">
        <v>6485</v>
      </c>
      <c r="F123" s="10">
        <v>4871</v>
      </c>
      <c r="G123" s="10">
        <v>3345</v>
      </c>
      <c r="H123" s="10">
        <v>3908</v>
      </c>
      <c r="I123" s="10">
        <v>3479</v>
      </c>
      <c r="J123" s="10">
        <v>3290</v>
      </c>
      <c r="K123" s="10">
        <v>182</v>
      </c>
      <c r="L123" s="10"/>
      <c r="M123" s="10"/>
      <c r="N123" s="10"/>
      <c r="O123" s="10">
        <v>1560</v>
      </c>
      <c r="P123" s="10">
        <v>1630</v>
      </c>
      <c r="Q123" s="10">
        <v>3822</v>
      </c>
      <c r="R123" s="10">
        <v>4347</v>
      </c>
      <c r="S123" s="10">
        <v>3752</v>
      </c>
      <c r="T123" s="14">
        <f t="shared" si="21"/>
        <v>6485</v>
      </c>
      <c r="U123" s="14"/>
      <c r="V123" s="14"/>
    </row>
    <row r="124" spans="1:22" x14ac:dyDescent="0.2">
      <c r="A124" s="1">
        <f t="shared" si="22"/>
        <v>14</v>
      </c>
      <c r="C124" s="15" t="s">
        <v>76</v>
      </c>
      <c r="D124" s="15" t="s">
        <v>47</v>
      </c>
      <c r="E124" s="10">
        <v>912</v>
      </c>
      <c r="F124" s="10">
        <v>987</v>
      </c>
      <c r="G124" s="10">
        <v>1723</v>
      </c>
      <c r="H124" s="10">
        <v>1868</v>
      </c>
      <c r="I124" s="10">
        <v>1967</v>
      </c>
      <c r="J124" s="10">
        <v>2334</v>
      </c>
      <c r="K124" s="10">
        <v>1755</v>
      </c>
      <c r="L124" s="10"/>
      <c r="M124" s="10"/>
      <c r="N124" s="10"/>
      <c r="O124" s="10">
        <v>1711</v>
      </c>
      <c r="P124" s="10">
        <v>2403</v>
      </c>
      <c r="Q124" s="10">
        <v>1542</v>
      </c>
      <c r="R124" s="10">
        <v>1115</v>
      </c>
      <c r="S124" s="10">
        <v>478</v>
      </c>
      <c r="T124" s="14">
        <f t="shared" si="21"/>
        <v>2403</v>
      </c>
      <c r="U124" s="14"/>
      <c r="V124" s="14"/>
    </row>
    <row r="125" spans="1:22" x14ac:dyDescent="0.2">
      <c r="A125" s="1">
        <f t="shared" si="22"/>
        <v>15</v>
      </c>
      <c r="C125" s="15" t="s">
        <v>77</v>
      </c>
      <c r="D125" s="15" t="s">
        <v>19</v>
      </c>
      <c r="E125" s="10">
        <v>218171</v>
      </c>
      <c r="F125" s="10">
        <v>211324</v>
      </c>
      <c r="G125" s="10">
        <v>250680</v>
      </c>
      <c r="H125" s="10">
        <v>299369</v>
      </c>
      <c r="I125" s="10">
        <v>349495</v>
      </c>
      <c r="J125" s="10">
        <v>354331</v>
      </c>
      <c r="K125" s="10">
        <v>358354</v>
      </c>
      <c r="L125" s="10"/>
      <c r="M125" s="10"/>
      <c r="N125" s="10"/>
      <c r="O125" s="10">
        <v>365360</v>
      </c>
      <c r="P125" s="10">
        <v>354753</v>
      </c>
      <c r="Q125" s="10">
        <v>289041</v>
      </c>
      <c r="R125" s="10">
        <v>244319</v>
      </c>
      <c r="S125" s="10">
        <v>221813</v>
      </c>
      <c r="T125" s="14">
        <f t="shared" si="21"/>
        <v>365360</v>
      </c>
      <c r="U125" s="14"/>
      <c r="V125" s="14"/>
    </row>
    <row r="126" spans="1:22" x14ac:dyDescent="0.2">
      <c r="A126" s="1">
        <f t="shared" si="22"/>
        <v>16</v>
      </c>
      <c r="C126" s="15" t="s">
        <v>78</v>
      </c>
      <c r="D126" s="15" t="s">
        <v>20</v>
      </c>
      <c r="E126" s="10">
        <v>6965</v>
      </c>
      <c r="F126" s="10">
        <v>6420</v>
      </c>
      <c r="G126" s="10">
        <v>5531</v>
      </c>
      <c r="H126" s="10">
        <v>7366</v>
      </c>
      <c r="I126" s="10">
        <v>7947</v>
      </c>
      <c r="J126" s="10">
        <v>8933</v>
      </c>
      <c r="K126" s="10">
        <v>6822</v>
      </c>
      <c r="L126" s="10"/>
      <c r="M126" s="10"/>
      <c r="N126" s="10"/>
      <c r="O126" s="10">
        <v>6944</v>
      </c>
      <c r="P126" s="10">
        <v>6388</v>
      </c>
      <c r="Q126" s="10">
        <v>4906</v>
      </c>
      <c r="R126" s="10">
        <v>4837</v>
      </c>
      <c r="S126" s="10">
        <v>4860</v>
      </c>
      <c r="T126" s="14">
        <f t="shared" si="21"/>
        <v>8933</v>
      </c>
      <c r="U126" s="14"/>
      <c r="V126" s="14"/>
    </row>
    <row r="127" spans="1:22" x14ac:dyDescent="0.2">
      <c r="A127" s="1">
        <f t="shared" si="22"/>
        <v>17</v>
      </c>
      <c r="C127" s="15" t="s">
        <v>190</v>
      </c>
      <c r="D127" s="15" t="s">
        <v>191</v>
      </c>
      <c r="E127" s="10">
        <v>3</v>
      </c>
      <c r="F127" s="10">
        <v>2</v>
      </c>
      <c r="G127" s="10">
        <v>1</v>
      </c>
      <c r="H127" s="10">
        <v>1</v>
      </c>
      <c r="I127" s="10">
        <v>1</v>
      </c>
      <c r="J127" s="10">
        <v>1</v>
      </c>
      <c r="K127" s="10">
        <v>1</v>
      </c>
      <c r="L127" s="10"/>
      <c r="M127" s="10"/>
      <c r="N127" s="10"/>
      <c r="O127" s="10">
        <v>4</v>
      </c>
      <c r="P127" s="10">
        <v>11</v>
      </c>
      <c r="Q127" s="10">
        <v>4</v>
      </c>
      <c r="R127" s="10">
        <v>2</v>
      </c>
      <c r="S127" s="10">
        <v>1</v>
      </c>
      <c r="T127" s="14">
        <f t="shared" si="21"/>
        <v>11</v>
      </c>
      <c r="U127" s="14"/>
      <c r="V127" s="14"/>
    </row>
    <row r="128" spans="1:22" x14ac:dyDescent="0.2">
      <c r="A128" s="1">
        <f t="shared" si="22"/>
        <v>18</v>
      </c>
      <c r="C128" s="15" t="s">
        <v>79</v>
      </c>
      <c r="D128" s="15" t="s">
        <v>21</v>
      </c>
      <c r="E128" s="10">
        <v>65563</v>
      </c>
      <c r="F128" s="10">
        <v>67298</v>
      </c>
      <c r="G128" s="10">
        <v>71153</v>
      </c>
      <c r="H128" s="10">
        <v>76467</v>
      </c>
      <c r="I128" s="10">
        <v>80409</v>
      </c>
      <c r="J128" s="10">
        <v>85482</v>
      </c>
      <c r="K128" s="10">
        <v>86975</v>
      </c>
      <c r="L128" s="10"/>
      <c r="M128" s="10"/>
      <c r="N128" s="10"/>
      <c r="O128" s="10">
        <v>86094</v>
      </c>
      <c r="P128" s="10">
        <v>83726</v>
      </c>
      <c r="Q128" s="10">
        <v>77220</v>
      </c>
      <c r="R128" s="10">
        <v>71568</v>
      </c>
      <c r="S128" s="10">
        <v>68082</v>
      </c>
      <c r="T128" s="14">
        <f t="shared" si="21"/>
        <v>86975</v>
      </c>
      <c r="U128" s="14"/>
      <c r="V128" s="14"/>
    </row>
    <row r="129" spans="1:24" x14ac:dyDescent="0.2">
      <c r="A129" s="1">
        <f t="shared" si="22"/>
        <v>19</v>
      </c>
      <c r="C129" s="15" t="s">
        <v>80</v>
      </c>
      <c r="D129" s="15" t="s">
        <v>22</v>
      </c>
      <c r="E129" s="10">
        <v>16014</v>
      </c>
      <c r="F129" s="10">
        <v>16868</v>
      </c>
      <c r="G129" s="10">
        <v>17369</v>
      </c>
      <c r="H129" s="10">
        <v>16428</v>
      </c>
      <c r="I129" s="10">
        <v>17883</v>
      </c>
      <c r="J129" s="10">
        <v>18865</v>
      </c>
      <c r="K129" s="10">
        <v>19718</v>
      </c>
      <c r="L129" s="10"/>
      <c r="M129" s="10"/>
      <c r="N129" s="10"/>
      <c r="O129" s="10">
        <v>17869</v>
      </c>
      <c r="P129" s="10">
        <v>17826</v>
      </c>
      <c r="Q129" s="10">
        <v>16853</v>
      </c>
      <c r="R129" s="10">
        <v>16364</v>
      </c>
      <c r="S129" s="10">
        <v>16039</v>
      </c>
      <c r="T129" s="14">
        <f t="shared" si="21"/>
        <v>19718</v>
      </c>
      <c r="U129" s="14"/>
      <c r="V129" s="14"/>
    </row>
    <row r="130" spans="1:24" x14ac:dyDescent="0.2">
      <c r="A130" s="1">
        <f t="shared" si="22"/>
        <v>20</v>
      </c>
      <c r="C130" s="15" t="s">
        <v>81</v>
      </c>
      <c r="D130" s="15" t="s">
        <v>23</v>
      </c>
      <c r="E130" s="10">
        <v>1547</v>
      </c>
      <c r="F130" s="10">
        <v>1547</v>
      </c>
      <c r="G130" s="10">
        <v>1547</v>
      </c>
      <c r="H130" s="10">
        <v>1547</v>
      </c>
      <c r="I130" s="10">
        <v>1547</v>
      </c>
      <c r="J130" s="10">
        <v>1547</v>
      </c>
      <c r="K130" s="10">
        <v>1547</v>
      </c>
      <c r="L130" s="10"/>
      <c r="M130" s="10"/>
      <c r="N130" s="10"/>
      <c r="O130" s="10">
        <v>1547</v>
      </c>
      <c r="P130" s="10">
        <v>1547</v>
      </c>
      <c r="Q130" s="10">
        <v>1547</v>
      </c>
      <c r="R130" s="10">
        <v>1547</v>
      </c>
      <c r="S130" s="10">
        <v>1547</v>
      </c>
      <c r="T130" s="14">
        <f t="shared" si="21"/>
        <v>1547</v>
      </c>
      <c r="U130" s="14"/>
      <c r="V130" s="14"/>
    </row>
    <row r="131" spans="1:24" x14ac:dyDescent="0.2">
      <c r="A131" s="1">
        <f t="shared" si="22"/>
        <v>21</v>
      </c>
      <c r="C131" s="15" t="s">
        <v>192</v>
      </c>
      <c r="D131" s="15" t="s">
        <v>193</v>
      </c>
      <c r="E131" s="10">
        <v>4299</v>
      </c>
      <c r="F131" s="10">
        <v>4320</v>
      </c>
      <c r="G131" s="10">
        <v>3892</v>
      </c>
      <c r="H131" s="10">
        <v>4221</v>
      </c>
      <c r="I131" s="10">
        <v>4143</v>
      </c>
      <c r="J131" s="10">
        <v>3645</v>
      </c>
      <c r="K131" s="10">
        <v>3802</v>
      </c>
      <c r="L131" s="10"/>
      <c r="M131" s="10"/>
      <c r="N131" s="10"/>
      <c r="O131" s="10">
        <v>3938</v>
      </c>
      <c r="P131" s="10">
        <v>3873</v>
      </c>
      <c r="Q131" s="10">
        <v>3630</v>
      </c>
      <c r="R131" s="10">
        <v>3876</v>
      </c>
      <c r="S131" s="10">
        <v>0</v>
      </c>
      <c r="T131" s="14">
        <f t="shared" si="21"/>
        <v>4320</v>
      </c>
      <c r="U131" s="14"/>
      <c r="V131" s="14"/>
    </row>
    <row r="132" spans="1:24" x14ac:dyDescent="0.2">
      <c r="A132" s="1">
        <f t="shared" si="22"/>
        <v>22</v>
      </c>
      <c r="C132" s="15" t="s">
        <v>173</v>
      </c>
      <c r="D132" s="15" t="s">
        <v>174</v>
      </c>
      <c r="E132" s="10">
        <v>2840</v>
      </c>
      <c r="F132" s="10">
        <v>2778</v>
      </c>
      <c r="G132" s="10">
        <v>2756</v>
      </c>
      <c r="H132" s="10">
        <v>2811</v>
      </c>
      <c r="I132" s="10">
        <v>3356</v>
      </c>
      <c r="J132" s="10">
        <v>3379</v>
      </c>
      <c r="K132" s="10">
        <v>3015</v>
      </c>
      <c r="L132" s="10"/>
      <c r="M132" s="10"/>
      <c r="N132" s="10"/>
      <c r="O132" s="10">
        <v>3321</v>
      </c>
      <c r="P132" s="10">
        <v>3194</v>
      </c>
      <c r="Q132" s="10">
        <v>3036</v>
      </c>
      <c r="R132" s="10">
        <v>2917</v>
      </c>
      <c r="S132" s="10">
        <v>2630</v>
      </c>
      <c r="T132" s="14">
        <f t="shared" si="21"/>
        <v>3379</v>
      </c>
      <c r="U132" s="14"/>
      <c r="V132" s="14"/>
    </row>
    <row r="133" spans="1:24" x14ac:dyDescent="0.2">
      <c r="A133" s="1">
        <f>A132+1</f>
        <v>23</v>
      </c>
      <c r="C133" s="15" t="s">
        <v>84</v>
      </c>
      <c r="D133" s="15" t="s">
        <v>85</v>
      </c>
      <c r="E133" s="10">
        <v>41661</v>
      </c>
      <c r="F133" s="10">
        <v>41661</v>
      </c>
      <c r="G133" s="10">
        <v>41661</v>
      </c>
      <c r="H133" s="10">
        <v>41661</v>
      </c>
      <c r="I133" s="10">
        <v>41661</v>
      </c>
      <c r="J133" s="10">
        <v>41661</v>
      </c>
      <c r="K133" s="10">
        <v>41661</v>
      </c>
      <c r="L133" s="10"/>
      <c r="M133" s="10"/>
      <c r="N133" s="10"/>
      <c r="O133" s="10">
        <v>41661</v>
      </c>
      <c r="P133" s="10">
        <v>41661</v>
      </c>
      <c r="Q133" s="10">
        <v>41661</v>
      </c>
      <c r="R133" s="10">
        <v>41661</v>
      </c>
      <c r="S133" s="10">
        <v>41661</v>
      </c>
      <c r="T133" s="14">
        <f t="shared" si="21"/>
        <v>41661</v>
      </c>
      <c r="U133" s="14"/>
      <c r="V133" s="14"/>
    </row>
    <row r="134" spans="1:24" x14ac:dyDescent="0.2">
      <c r="A134" s="1">
        <f t="shared" si="22"/>
        <v>24</v>
      </c>
      <c r="C134" s="15" t="s">
        <v>86</v>
      </c>
      <c r="D134" s="15" t="s">
        <v>48</v>
      </c>
      <c r="E134" s="10">
        <v>6822</v>
      </c>
      <c r="F134" s="10">
        <v>6864</v>
      </c>
      <c r="G134" s="10">
        <v>6831</v>
      </c>
      <c r="H134" s="10">
        <v>6910</v>
      </c>
      <c r="I134" s="10">
        <v>6884</v>
      </c>
      <c r="J134" s="10">
        <v>6839</v>
      </c>
      <c r="K134" s="10">
        <v>6888</v>
      </c>
      <c r="L134" s="10"/>
      <c r="M134" s="10"/>
      <c r="N134" s="10"/>
      <c r="O134" s="10">
        <v>6892</v>
      </c>
      <c r="P134" s="10">
        <v>6829</v>
      </c>
      <c r="Q134" s="10">
        <v>6883</v>
      </c>
      <c r="R134" s="10">
        <v>6855</v>
      </c>
      <c r="S134" s="10">
        <v>6802</v>
      </c>
      <c r="T134" s="14">
        <f t="shared" si="21"/>
        <v>6910</v>
      </c>
      <c r="U134" s="14"/>
      <c r="V134" s="14"/>
    </row>
    <row r="135" spans="1:24" x14ac:dyDescent="0.2">
      <c r="A135" s="1">
        <f t="shared" si="22"/>
        <v>25</v>
      </c>
      <c r="C135" s="15" t="s">
        <v>87</v>
      </c>
      <c r="D135" s="15" t="s">
        <v>88</v>
      </c>
      <c r="E135" s="10">
        <v>1814</v>
      </c>
      <c r="F135" s="10">
        <v>1433</v>
      </c>
      <c r="G135" s="10">
        <v>1595</v>
      </c>
      <c r="H135" s="10">
        <v>2004</v>
      </c>
      <c r="I135" s="10">
        <v>2102</v>
      </c>
      <c r="J135" s="10">
        <v>1146</v>
      </c>
      <c r="K135" s="10">
        <v>1586</v>
      </c>
      <c r="L135" s="10"/>
      <c r="M135" s="10"/>
      <c r="N135" s="10"/>
      <c r="O135" s="10">
        <v>1773</v>
      </c>
      <c r="P135" s="10">
        <v>1910</v>
      </c>
      <c r="Q135" s="10">
        <v>2275</v>
      </c>
      <c r="R135" s="10">
        <v>1741</v>
      </c>
      <c r="S135" s="10">
        <v>1577</v>
      </c>
      <c r="T135" s="14">
        <f t="shared" si="21"/>
        <v>2275</v>
      </c>
      <c r="U135" s="14"/>
      <c r="V135" s="14"/>
    </row>
    <row r="136" spans="1:24" x14ac:dyDescent="0.2">
      <c r="A136" s="1">
        <f t="shared" si="22"/>
        <v>26</v>
      </c>
      <c r="C136" s="15" t="s">
        <v>89</v>
      </c>
      <c r="D136" s="15" t="s">
        <v>90</v>
      </c>
      <c r="E136" s="10">
        <v>3342</v>
      </c>
      <c r="F136" s="10">
        <v>3723</v>
      </c>
      <c r="G136" s="10">
        <v>3561</v>
      </c>
      <c r="H136" s="10">
        <v>3152</v>
      </c>
      <c r="I136" s="10">
        <v>3054</v>
      </c>
      <c r="J136" s="10">
        <v>4010</v>
      </c>
      <c r="K136" s="10">
        <v>3570</v>
      </c>
      <c r="L136" s="10"/>
      <c r="M136" s="10"/>
      <c r="N136" s="10"/>
      <c r="O136" s="10">
        <v>3383</v>
      </c>
      <c r="P136" s="10">
        <v>3246</v>
      </c>
      <c r="Q136" s="10">
        <v>2881</v>
      </c>
      <c r="R136" s="10">
        <v>3415</v>
      </c>
      <c r="S136" s="10">
        <v>3579</v>
      </c>
      <c r="T136" s="14">
        <f t="shared" si="21"/>
        <v>4010</v>
      </c>
      <c r="U136" s="14"/>
      <c r="V136" s="14"/>
    </row>
    <row r="137" spans="1:24" x14ac:dyDescent="0.2">
      <c r="A137" s="1">
        <f t="shared" si="22"/>
        <v>27</v>
      </c>
      <c r="C137" s="15" t="s">
        <v>82</v>
      </c>
      <c r="D137" s="15" t="s">
        <v>83</v>
      </c>
      <c r="E137" s="10">
        <v>46923</v>
      </c>
      <c r="F137" s="10">
        <v>41551</v>
      </c>
      <c r="G137" s="10">
        <v>39424</v>
      </c>
      <c r="H137" s="10">
        <v>49824</v>
      </c>
      <c r="I137" s="10">
        <v>57332</v>
      </c>
      <c r="J137" s="10">
        <v>67398</v>
      </c>
      <c r="K137" s="10">
        <v>65446</v>
      </c>
      <c r="L137" s="10"/>
      <c r="M137" s="10"/>
      <c r="N137" s="10"/>
      <c r="O137" s="10">
        <v>64359</v>
      </c>
      <c r="P137" s="10">
        <v>57305</v>
      </c>
      <c r="Q137" s="10">
        <v>48414</v>
      </c>
      <c r="R137" s="10">
        <v>41015</v>
      </c>
      <c r="S137" s="10">
        <v>44128</v>
      </c>
      <c r="T137" s="14">
        <f t="shared" si="21"/>
        <v>67398</v>
      </c>
      <c r="U137" s="14"/>
      <c r="V137" s="14"/>
    </row>
    <row r="138" spans="1:24" x14ac:dyDescent="0.2">
      <c r="A138" s="1">
        <f t="shared" si="22"/>
        <v>28</v>
      </c>
      <c r="C138" s="15" t="s">
        <v>91</v>
      </c>
      <c r="D138" s="15" t="s">
        <v>24</v>
      </c>
      <c r="E138" s="10">
        <v>33</v>
      </c>
      <c r="F138" s="10">
        <v>32</v>
      </c>
      <c r="G138" s="10">
        <v>35</v>
      </c>
      <c r="H138" s="10">
        <v>32</v>
      </c>
      <c r="I138" s="10">
        <v>30</v>
      </c>
      <c r="J138" s="10">
        <v>25</v>
      </c>
      <c r="K138" s="10">
        <v>32</v>
      </c>
      <c r="L138" s="10"/>
      <c r="M138" s="10"/>
      <c r="N138" s="10"/>
      <c r="O138" s="10">
        <v>34</v>
      </c>
      <c r="P138" s="10">
        <v>59</v>
      </c>
      <c r="Q138" s="10">
        <v>1048</v>
      </c>
      <c r="R138" s="10">
        <v>1128</v>
      </c>
      <c r="S138" s="10">
        <v>1124</v>
      </c>
      <c r="T138" s="14">
        <f t="shared" si="21"/>
        <v>1128</v>
      </c>
      <c r="U138" s="14"/>
      <c r="V138" s="14"/>
    </row>
    <row r="139" spans="1:24" x14ac:dyDescent="0.2">
      <c r="A139" s="1">
        <f t="shared" si="22"/>
        <v>29</v>
      </c>
      <c r="C139" s="15" t="s">
        <v>92</v>
      </c>
      <c r="D139" s="15" t="s">
        <v>25</v>
      </c>
      <c r="E139" s="10">
        <v>8053</v>
      </c>
      <c r="F139" s="10">
        <v>8027</v>
      </c>
      <c r="G139" s="10">
        <v>7846</v>
      </c>
      <c r="H139" s="10">
        <v>7712</v>
      </c>
      <c r="I139" s="10">
        <v>9419</v>
      </c>
      <c r="J139" s="10">
        <v>13339</v>
      </c>
      <c r="K139" s="10">
        <v>13678</v>
      </c>
      <c r="L139" s="10"/>
      <c r="M139" s="10"/>
      <c r="N139" s="10"/>
      <c r="O139" s="10">
        <v>9579</v>
      </c>
      <c r="P139" s="10">
        <v>8926</v>
      </c>
      <c r="Q139" s="10">
        <v>8425</v>
      </c>
      <c r="R139" s="10">
        <v>7667</v>
      </c>
      <c r="S139" s="10">
        <v>6706</v>
      </c>
      <c r="T139" s="14">
        <f t="shared" si="21"/>
        <v>13678</v>
      </c>
      <c r="U139" s="14"/>
      <c r="V139" s="14"/>
    </row>
    <row r="140" spans="1:24" x14ac:dyDescent="0.2">
      <c r="A140" s="1">
        <f t="shared" si="22"/>
        <v>30</v>
      </c>
      <c r="C140" s="15" t="s">
        <v>93</v>
      </c>
      <c r="D140" s="15" t="s">
        <v>94</v>
      </c>
      <c r="E140" s="10">
        <v>1438</v>
      </c>
      <c r="F140" s="10">
        <v>1282</v>
      </c>
      <c r="G140" s="10">
        <v>1159</v>
      </c>
      <c r="H140" s="10">
        <v>3320</v>
      </c>
      <c r="I140" s="10">
        <v>3476</v>
      </c>
      <c r="J140" s="10">
        <v>1326</v>
      </c>
      <c r="K140" s="10">
        <v>3688</v>
      </c>
      <c r="L140" s="10"/>
      <c r="M140" s="10"/>
      <c r="N140" s="10"/>
      <c r="O140" s="10">
        <v>3275</v>
      </c>
      <c r="P140" s="10">
        <v>3331</v>
      </c>
      <c r="Q140" s="10">
        <v>1382</v>
      </c>
      <c r="R140" s="10">
        <v>3766</v>
      </c>
      <c r="S140" s="10">
        <v>2106</v>
      </c>
      <c r="T140" s="14">
        <f t="shared" si="21"/>
        <v>3766</v>
      </c>
      <c r="U140" s="14"/>
      <c r="V140" s="14"/>
    </row>
    <row r="141" spans="1:24" x14ac:dyDescent="0.2">
      <c r="A141" s="1">
        <f t="shared" si="22"/>
        <v>31</v>
      </c>
      <c r="C141" s="15" t="s">
        <v>95</v>
      </c>
      <c r="D141" s="15" t="s">
        <v>96</v>
      </c>
      <c r="E141" s="10">
        <v>9481</v>
      </c>
      <c r="F141" s="10">
        <v>8322</v>
      </c>
      <c r="G141" s="10">
        <v>9614</v>
      </c>
      <c r="H141" s="10">
        <v>10015</v>
      </c>
      <c r="I141" s="10">
        <v>10595</v>
      </c>
      <c r="J141" s="10">
        <v>10595</v>
      </c>
      <c r="K141" s="10">
        <v>11486</v>
      </c>
      <c r="L141" s="10"/>
      <c r="M141" s="10"/>
      <c r="N141" s="10"/>
      <c r="O141" s="10">
        <v>9658</v>
      </c>
      <c r="P141" s="10">
        <v>9570</v>
      </c>
      <c r="Q141" s="10">
        <v>9258</v>
      </c>
      <c r="R141" s="10">
        <v>9748</v>
      </c>
      <c r="S141" s="10">
        <v>9168</v>
      </c>
      <c r="T141" s="14">
        <f t="shared" si="21"/>
        <v>11486</v>
      </c>
      <c r="U141" s="14"/>
      <c r="V141" s="14"/>
    </row>
    <row r="142" spans="1:24" x14ac:dyDescent="0.2">
      <c r="A142" s="1">
        <f t="shared" si="22"/>
        <v>32</v>
      </c>
      <c r="C142" s="15" t="s">
        <v>97</v>
      </c>
      <c r="D142" s="15" t="s">
        <v>98</v>
      </c>
      <c r="E142" s="10">
        <v>37684</v>
      </c>
      <c r="F142" s="10">
        <v>34754</v>
      </c>
      <c r="G142" s="10">
        <v>32963</v>
      </c>
      <c r="H142" s="10">
        <v>33269</v>
      </c>
      <c r="I142" s="10">
        <v>32234</v>
      </c>
      <c r="J142" s="10">
        <v>32779</v>
      </c>
      <c r="K142" s="10">
        <v>33491</v>
      </c>
      <c r="L142" s="10"/>
      <c r="M142" s="47" t="str">
        <f>N104</f>
        <v>PAGE 13 OF 24</v>
      </c>
      <c r="N142" s="47" t="str">
        <f>N103</f>
        <v>Supplemental Attachment 3</v>
      </c>
      <c r="O142" s="10">
        <v>33771</v>
      </c>
      <c r="P142" s="10">
        <v>32026</v>
      </c>
      <c r="Q142" s="10">
        <v>35015</v>
      </c>
      <c r="R142" s="10">
        <v>33396</v>
      </c>
      <c r="S142" s="10">
        <v>32299</v>
      </c>
      <c r="T142" s="14">
        <f t="shared" si="21"/>
        <v>37684</v>
      </c>
      <c r="U142" s="14"/>
      <c r="V142" s="14"/>
      <c r="W142" s="44" t="str">
        <f>X104</f>
        <v>PAGE 14 OF 24</v>
      </c>
      <c r="X142" s="45" t="str">
        <f>X103</f>
        <v>Supplemental Attachment 3</v>
      </c>
    </row>
    <row r="143" spans="1:24" x14ac:dyDescent="0.2">
      <c r="A143" s="1">
        <f t="shared" si="22"/>
        <v>33</v>
      </c>
      <c r="C143" s="15" t="s">
        <v>99</v>
      </c>
      <c r="D143" s="15" t="s">
        <v>26</v>
      </c>
      <c r="E143" s="10">
        <v>72393</v>
      </c>
      <c r="F143" s="10">
        <v>69406</v>
      </c>
      <c r="G143" s="10">
        <v>64716</v>
      </c>
      <c r="H143" s="10">
        <v>79760</v>
      </c>
      <c r="I143" s="10">
        <v>91640</v>
      </c>
      <c r="J143" s="10">
        <v>93373</v>
      </c>
      <c r="K143" s="10">
        <v>78831</v>
      </c>
      <c r="L143" s="10"/>
      <c r="M143" s="47"/>
      <c r="N143" s="47"/>
      <c r="O143" s="10">
        <v>91198</v>
      </c>
      <c r="P143" s="10">
        <v>96872</v>
      </c>
      <c r="Q143" s="10">
        <v>73797</v>
      </c>
      <c r="R143" s="10">
        <v>60832</v>
      </c>
      <c r="S143" s="10">
        <v>69023</v>
      </c>
      <c r="T143" s="14">
        <f t="shared" si="21"/>
        <v>96872</v>
      </c>
      <c r="U143" s="14"/>
      <c r="V143" s="14"/>
      <c r="W143" s="44"/>
      <c r="X143" s="45"/>
    </row>
    <row r="144" spans="1:24" x14ac:dyDescent="0.2">
      <c r="A144" s="1">
        <f t="shared" si="22"/>
        <v>34</v>
      </c>
      <c r="C144" s="15" t="s">
        <v>100</v>
      </c>
      <c r="D144" s="15" t="s">
        <v>124</v>
      </c>
      <c r="E144" s="10">
        <v>7052</v>
      </c>
      <c r="F144" s="10">
        <v>7119</v>
      </c>
      <c r="G144" s="10">
        <v>6654</v>
      </c>
      <c r="H144" s="10">
        <v>7170</v>
      </c>
      <c r="I144" s="10">
        <v>8974</v>
      </c>
      <c r="J144" s="10">
        <v>10711</v>
      </c>
      <c r="K144" s="10">
        <v>10197</v>
      </c>
      <c r="L144" s="10"/>
      <c r="M144" s="47"/>
      <c r="N144" s="47"/>
      <c r="O144" s="10">
        <v>10133</v>
      </c>
      <c r="P144" s="10">
        <v>10337</v>
      </c>
      <c r="Q144" s="10">
        <v>8509</v>
      </c>
      <c r="R144" s="10">
        <v>7037</v>
      </c>
      <c r="S144" s="10">
        <v>7650</v>
      </c>
      <c r="T144" s="14">
        <f t="shared" si="21"/>
        <v>10711</v>
      </c>
      <c r="U144" s="14"/>
      <c r="V144" s="14"/>
      <c r="W144" s="44"/>
      <c r="X144" s="45"/>
    </row>
    <row r="145" spans="1:24" x14ac:dyDescent="0.2">
      <c r="A145" s="1">
        <f t="shared" si="22"/>
        <v>35</v>
      </c>
      <c r="C145" s="15" t="s">
        <v>163</v>
      </c>
      <c r="D145" s="15" t="s">
        <v>164</v>
      </c>
      <c r="E145" s="10">
        <v>823</v>
      </c>
      <c r="F145" s="10">
        <v>878</v>
      </c>
      <c r="G145" s="10">
        <v>898</v>
      </c>
      <c r="H145" s="10">
        <v>885</v>
      </c>
      <c r="I145" s="10">
        <v>802</v>
      </c>
      <c r="J145" s="10">
        <v>1275</v>
      </c>
      <c r="K145" s="10">
        <v>1251</v>
      </c>
      <c r="L145" s="10"/>
      <c r="M145" s="47"/>
      <c r="N145" s="47"/>
      <c r="O145" s="10">
        <v>1141</v>
      </c>
      <c r="P145" s="10">
        <v>1140</v>
      </c>
      <c r="Q145" s="10">
        <v>1086</v>
      </c>
      <c r="R145" s="10">
        <v>884</v>
      </c>
      <c r="S145" s="10">
        <v>720</v>
      </c>
      <c r="T145" s="14">
        <f t="shared" si="21"/>
        <v>1275</v>
      </c>
      <c r="U145" s="14"/>
      <c r="V145" s="14"/>
      <c r="W145" s="44"/>
      <c r="X145" s="45"/>
    </row>
    <row r="146" spans="1:24" x14ac:dyDescent="0.2">
      <c r="A146" s="1">
        <f t="shared" si="22"/>
        <v>36</v>
      </c>
      <c r="C146" s="15" t="s">
        <v>165</v>
      </c>
      <c r="D146" s="15" t="s">
        <v>166</v>
      </c>
      <c r="E146" s="10">
        <v>9507</v>
      </c>
      <c r="F146" s="10">
        <v>9451</v>
      </c>
      <c r="G146" s="10">
        <v>9264</v>
      </c>
      <c r="H146" s="10">
        <v>9564</v>
      </c>
      <c r="I146" s="10">
        <v>9586</v>
      </c>
      <c r="J146" s="10">
        <v>11219</v>
      </c>
      <c r="K146" s="10">
        <v>11250</v>
      </c>
      <c r="L146" s="10"/>
      <c r="M146" s="47"/>
      <c r="N146" s="47"/>
      <c r="O146" s="10">
        <v>10738</v>
      </c>
      <c r="P146" s="10">
        <v>11281</v>
      </c>
      <c r="Q146" s="10">
        <v>9898</v>
      </c>
      <c r="R146" s="10">
        <v>9540</v>
      </c>
      <c r="S146" s="10">
        <v>8495</v>
      </c>
      <c r="T146" s="14">
        <f t="shared" si="21"/>
        <v>11281</v>
      </c>
      <c r="U146" s="14"/>
      <c r="V146" s="14"/>
      <c r="W146" s="44"/>
      <c r="X146" s="45"/>
    </row>
    <row r="147" spans="1:24" x14ac:dyDescent="0.2">
      <c r="A147" s="1">
        <f t="shared" si="22"/>
        <v>37</v>
      </c>
      <c r="C147" s="15" t="s">
        <v>167</v>
      </c>
      <c r="D147" s="15" t="s">
        <v>168</v>
      </c>
      <c r="E147" s="10">
        <v>3730</v>
      </c>
      <c r="F147" s="10">
        <v>3019</v>
      </c>
      <c r="G147" s="10">
        <v>3201</v>
      </c>
      <c r="H147" s="10">
        <v>3273</v>
      </c>
      <c r="I147" s="10">
        <v>4245</v>
      </c>
      <c r="J147" s="10">
        <v>3685</v>
      </c>
      <c r="K147" s="10">
        <v>4142</v>
      </c>
      <c r="L147" s="10"/>
      <c r="M147" s="47"/>
      <c r="N147" s="47"/>
      <c r="O147" s="10">
        <v>4430</v>
      </c>
      <c r="P147" s="10">
        <v>4264</v>
      </c>
      <c r="Q147" s="10">
        <v>3999</v>
      </c>
      <c r="R147" s="10">
        <v>3194</v>
      </c>
      <c r="S147" s="10">
        <v>3124</v>
      </c>
      <c r="T147" s="14">
        <f t="shared" si="21"/>
        <v>4430</v>
      </c>
      <c r="U147" s="14"/>
      <c r="V147" s="14"/>
      <c r="W147" s="44"/>
      <c r="X147" s="45"/>
    </row>
    <row r="148" spans="1:24" x14ac:dyDescent="0.2">
      <c r="A148" s="1">
        <f t="shared" si="22"/>
        <v>38</v>
      </c>
      <c r="C148" s="15" t="s">
        <v>175</v>
      </c>
      <c r="D148" s="15" t="s">
        <v>176</v>
      </c>
      <c r="E148" s="10">
        <v>0</v>
      </c>
      <c r="F148" s="10">
        <v>0</v>
      </c>
      <c r="G148" s="10">
        <v>0</v>
      </c>
      <c r="H148" s="10">
        <v>2</v>
      </c>
      <c r="I148" s="10">
        <v>0</v>
      </c>
      <c r="J148" s="10">
        <v>23</v>
      </c>
      <c r="K148" s="10">
        <v>0</v>
      </c>
      <c r="L148" s="10"/>
      <c r="M148" s="47"/>
      <c r="N148" s="47"/>
      <c r="O148" s="10">
        <v>3</v>
      </c>
      <c r="P148" s="10">
        <v>0</v>
      </c>
      <c r="Q148" s="10">
        <v>0</v>
      </c>
      <c r="R148" s="10">
        <v>3</v>
      </c>
      <c r="S148" s="10">
        <v>0</v>
      </c>
      <c r="T148" s="14">
        <f t="shared" si="21"/>
        <v>23</v>
      </c>
      <c r="U148" s="14"/>
      <c r="V148" s="14"/>
      <c r="W148" s="44"/>
      <c r="X148" s="45"/>
    </row>
    <row r="149" spans="1:24" x14ac:dyDescent="0.2">
      <c r="E149" s="17"/>
      <c r="F149" s="17"/>
      <c r="G149" s="17"/>
      <c r="H149" s="17"/>
      <c r="I149" s="17"/>
      <c r="J149" s="17"/>
      <c r="K149" s="17"/>
      <c r="L149" s="17"/>
      <c r="M149" s="47"/>
      <c r="N149" s="47"/>
      <c r="O149" s="17"/>
      <c r="P149" s="17"/>
      <c r="Q149" s="17"/>
      <c r="R149" s="17"/>
      <c r="S149" s="21"/>
      <c r="T149" s="21"/>
      <c r="U149" s="21"/>
      <c r="V149" s="21"/>
      <c r="W149" s="44"/>
      <c r="X149" s="45"/>
    </row>
    <row r="150" spans="1:24" x14ac:dyDescent="0.2">
      <c r="A150" s="1">
        <f>A148+1</f>
        <v>39</v>
      </c>
      <c r="D150" s="1" t="s">
        <v>5</v>
      </c>
      <c r="E150" s="12">
        <f t="shared" ref="E150:K150" si="23">SUM(E111:E149)</f>
        <v>1181735</v>
      </c>
      <c r="F150" s="12">
        <f t="shared" si="23"/>
        <v>1080270</v>
      </c>
      <c r="G150" s="12">
        <f t="shared" si="23"/>
        <v>1071732</v>
      </c>
      <c r="H150" s="12">
        <f t="shared" si="23"/>
        <v>1163303</v>
      </c>
      <c r="I150" s="12">
        <f t="shared" si="23"/>
        <v>1409707</v>
      </c>
      <c r="J150" s="12">
        <f t="shared" si="23"/>
        <v>1565122</v>
      </c>
      <c r="K150" s="12">
        <f t="shared" si="23"/>
        <v>1542854</v>
      </c>
      <c r="L150" s="17"/>
      <c r="M150" s="47"/>
      <c r="N150" s="47"/>
      <c r="O150" s="12">
        <f t="shared" ref="O150:T150" si="24">SUM(O111:O149)</f>
        <v>1535247</v>
      </c>
      <c r="P150" s="12">
        <f t="shared" si="24"/>
        <v>1485036</v>
      </c>
      <c r="Q150" s="12">
        <f t="shared" si="24"/>
        <v>1137962</v>
      </c>
      <c r="R150" s="12">
        <f t="shared" si="24"/>
        <v>1065390</v>
      </c>
      <c r="S150" s="12">
        <f t="shared" si="24"/>
        <v>1102201</v>
      </c>
      <c r="T150" s="12">
        <f t="shared" si="24"/>
        <v>1607174</v>
      </c>
      <c r="U150" s="12"/>
      <c r="V150" s="12"/>
      <c r="W150" s="44"/>
      <c r="X150" s="45"/>
    </row>
    <row r="151" spans="1:24" x14ac:dyDescent="0.2">
      <c r="E151" s="12"/>
      <c r="F151" s="12"/>
      <c r="G151" s="12"/>
      <c r="H151" s="12"/>
      <c r="I151" s="12"/>
      <c r="J151" s="12"/>
      <c r="K151" s="12"/>
      <c r="L151" s="17"/>
      <c r="M151" s="47"/>
      <c r="N151" s="47"/>
      <c r="O151" s="12"/>
      <c r="P151" s="12"/>
      <c r="Q151" s="12"/>
      <c r="R151" s="12"/>
      <c r="S151" s="12"/>
      <c r="T151" s="12"/>
      <c r="U151" s="12"/>
      <c r="V151" s="12"/>
      <c r="W151" s="44"/>
      <c r="X151" s="45"/>
    </row>
    <row r="152" spans="1:24" x14ac:dyDescent="0.2">
      <c r="E152" s="12"/>
      <c r="F152" s="12"/>
      <c r="G152" s="12"/>
      <c r="H152" s="12"/>
      <c r="I152" s="12"/>
      <c r="J152" s="12"/>
      <c r="K152" s="12"/>
      <c r="L152" s="17"/>
      <c r="M152" s="47"/>
      <c r="N152" s="47"/>
      <c r="O152" s="12"/>
      <c r="P152" s="12"/>
      <c r="Q152" s="12"/>
      <c r="R152" s="12"/>
      <c r="S152" s="12"/>
      <c r="T152" s="12"/>
      <c r="U152" s="12"/>
      <c r="V152" s="12"/>
      <c r="W152" s="44"/>
      <c r="X152" s="45"/>
    </row>
    <row r="153" spans="1:24" x14ac:dyDescent="0.2">
      <c r="E153" s="12"/>
      <c r="F153" s="12"/>
      <c r="G153" s="12"/>
      <c r="H153" s="12"/>
      <c r="I153" s="12"/>
      <c r="J153" s="12"/>
      <c r="K153" s="12"/>
      <c r="L153" s="17"/>
      <c r="M153" s="47"/>
      <c r="N153" s="47"/>
      <c r="O153" s="12"/>
      <c r="P153" s="12"/>
      <c r="Q153" s="12"/>
      <c r="R153" s="12"/>
      <c r="S153" s="12"/>
      <c r="T153" s="12"/>
      <c r="U153" s="12"/>
      <c r="V153" s="12"/>
      <c r="W153" s="44"/>
      <c r="X153" s="45"/>
    </row>
    <row r="154" spans="1:24" ht="64.5" customHeight="1" x14ac:dyDescent="0.2">
      <c r="E154" s="22"/>
      <c r="F154" s="22"/>
      <c r="G154" s="22"/>
      <c r="H154" s="22"/>
      <c r="I154" s="22"/>
      <c r="J154" s="22"/>
      <c r="K154" s="22"/>
      <c r="L154" s="22"/>
      <c r="M154" s="47"/>
      <c r="N154" s="47"/>
      <c r="O154" s="22"/>
      <c r="P154" s="22"/>
      <c r="Q154" s="22"/>
      <c r="R154" s="22"/>
      <c r="S154" s="26"/>
      <c r="T154" s="26"/>
      <c r="U154" s="26"/>
      <c r="V154" s="26"/>
      <c r="W154" s="44"/>
      <c r="X154" s="45"/>
    </row>
    <row r="155" spans="1:24" ht="14.25" customHeight="1" x14ac:dyDescent="0.2">
      <c r="A155" s="16" t="str">
        <f>A1</f>
        <v>EL PASO ELECTRIC COMPANY</v>
      </c>
      <c r="N155" s="35" t="str">
        <f>N1</f>
        <v>SOAH Docket No. 473-21-2606</v>
      </c>
      <c r="O155" s="16"/>
      <c r="X155" s="35" t="str">
        <f>X1</f>
        <v>SOAH Docket No. 473-21-2606</v>
      </c>
    </row>
    <row r="156" spans="1:24" ht="14.25" customHeight="1" x14ac:dyDescent="0.2">
      <c r="A156" s="16" t="str">
        <f>A2</f>
        <v>UNADJUSTED DATA BY RATE CLASS</v>
      </c>
      <c r="N156" s="35" t="str">
        <f>N2</f>
        <v>PUC Docket No. 52195</v>
      </c>
      <c r="O156" s="16"/>
      <c r="X156" s="35" t="str">
        <f>X2</f>
        <v>PUC Docket No. 52195</v>
      </c>
    </row>
    <row r="157" spans="1:24" ht="14.25" customHeight="1" x14ac:dyDescent="0.2">
      <c r="A157" s="16" t="str">
        <f>A3</f>
        <v>FOR THE YEAR ENDED DECEMBER 31, 2013</v>
      </c>
      <c r="N157" s="35" t="str">
        <f>N3</f>
        <v>OPUC's 1st, Q. No. OPUC 1-5</v>
      </c>
      <c r="O157" s="16"/>
      <c r="X157" s="35" t="str">
        <f>X3</f>
        <v>OPUC's 1st, Q. No. OPUC 1-5</v>
      </c>
    </row>
    <row r="158" spans="1:24" ht="14.25" customHeight="1" x14ac:dyDescent="0.2">
      <c r="A158" s="16"/>
      <c r="N158" s="35" t="str">
        <f>N4</f>
        <v>Supplemental Attachment 3</v>
      </c>
      <c r="O158" s="16"/>
      <c r="X158" s="35" t="str">
        <f>X4</f>
        <v>Supplemental Attachment 3</v>
      </c>
    </row>
    <row r="159" spans="1:24" ht="14.25" customHeight="1" x14ac:dyDescent="0.2">
      <c r="A159" s="16"/>
      <c r="N159" s="34" t="s">
        <v>153</v>
      </c>
      <c r="O159" s="16"/>
      <c r="X159" s="34" t="s">
        <v>154</v>
      </c>
    </row>
    <row r="160" spans="1:24" ht="14.25" customHeight="1" x14ac:dyDescent="0.2">
      <c r="A160" s="16"/>
      <c r="O160" s="16"/>
    </row>
    <row r="161" spans="1:24" ht="14.25" customHeight="1" x14ac:dyDescent="0.2">
      <c r="C161" s="6" t="s">
        <v>2</v>
      </c>
      <c r="D161" s="6" t="s">
        <v>7</v>
      </c>
      <c r="E161" s="34" t="s">
        <v>8</v>
      </c>
      <c r="F161" s="34" t="s">
        <v>9</v>
      </c>
      <c r="G161" s="34" t="s">
        <v>10</v>
      </c>
      <c r="H161" s="34" t="s">
        <v>11</v>
      </c>
      <c r="I161" s="34" t="s">
        <v>12</v>
      </c>
      <c r="J161" s="34" t="s">
        <v>13</v>
      </c>
      <c r="K161" s="34" t="s">
        <v>40</v>
      </c>
      <c r="L161" s="6"/>
      <c r="M161" s="6"/>
      <c r="N161" s="6"/>
      <c r="O161" s="34" t="s">
        <v>8</v>
      </c>
      <c r="P161" s="34" t="s">
        <v>9</v>
      </c>
      <c r="Q161" s="34" t="s">
        <v>10</v>
      </c>
      <c r="R161" s="34" t="s">
        <v>11</v>
      </c>
      <c r="S161" s="18" t="s">
        <v>12</v>
      </c>
      <c r="T161" s="18" t="s">
        <v>13</v>
      </c>
      <c r="U161" s="18"/>
      <c r="V161" s="18"/>
    </row>
    <row r="162" spans="1:24" ht="14.25" customHeight="1" x14ac:dyDescent="0.2"/>
    <row r="163" spans="1:24" ht="14.25" customHeight="1" x14ac:dyDescent="0.2">
      <c r="A163" s="3" t="s">
        <v>0</v>
      </c>
      <c r="B163" s="3"/>
      <c r="C163" s="1" t="s">
        <v>15</v>
      </c>
      <c r="D163" s="30" t="s">
        <v>122</v>
      </c>
      <c r="E163" s="34" t="str">
        <f>E$9</f>
        <v>January</v>
      </c>
      <c r="F163" s="34" t="str">
        <f t="shared" ref="F163:K163" si="25">F$9</f>
        <v>February</v>
      </c>
      <c r="G163" s="34" t="str">
        <f t="shared" si="25"/>
        <v>March</v>
      </c>
      <c r="H163" s="34" t="str">
        <f t="shared" si="25"/>
        <v>April</v>
      </c>
      <c r="I163" s="34" t="str">
        <f t="shared" si="25"/>
        <v>May</v>
      </c>
      <c r="J163" s="34" t="str">
        <f t="shared" si="25"/>
        <v>June</v>
      </c>
      <c r="K163" s="34" t="str">
        <f t="shared" si="25"/>
        <v>July</v>
      </c>
      <c r="L163" s="6"/>
      <c r="M163" s="6"/>
      <c r="N163" s="6"/>
      <c r="O163" s="34" t="str">
        <f t="shared" ref="O163:S163" si="26">O$9</f>
        <v>August</v>
      </c>
      <c r="P163" s="34" t="str">
        <f t="shared" si="26"/>
        <v>September</v>
      </c>
      <c r="Q163" s="34" t="str">
        <f t="shared" si="26"/>
        <v>October</v>
      </c>
      <c r="R163" s="34" t="str">
        <f t="shared" si="26"/>
        <v>November</v>
      </c>
      <c r="S163" s="34" t="str">
        <f t="shared" si="26"/>
        <v>December</v>
      </c>
      <c r="T163" s="42" t="s">
        <v>183</v>
      </c>
      <c r="U163" s="18"/>
      <c r="V163" s="18"/>
      <c r="W163" s="16"/>
      <c r="X163" s="16"/>
    </row>
    <row r="164" spans="1:24" ht="14.25" customHeight="1" x14ac:dyDescent="0.2">
      <c r="A164" s="8" t="s">
        <v>1</v>
      </c>
      <c r="B164" s="8"/>
      <c r="C164" s="23" t="s">
        <v>16</v>
      </c>
      <c r="D164" s="25" t="s">
        <v>45</v>
      </c>
      <c r="E164" s="29">
        <f>E$10</f>
        <v>2013</v>
      </c>
      <c r="F164" s="29">
        <f t="shared" ref="F164:K164" si="27">F$10</f>
        <v>2013</v>
      </c>
      <c r="G164" s="29">
        <f t="shared" si="27"/>
        <v>2013</v>
      </c>
      <c r="H164" s="29">
        <f t="shared" si="27"/>
        <v>2013</v>
      </c>
      <c r="I164" s="29">
        <f t="shared" si="27"/>
        <v>2013</v>
      </c>
      <c r="J164" s="29">
        <f t="shared" si="27"/>
        <v>2013</v>
      </c>
      <c r="K164" s="29">
        <f t="shared" si="27"/>
        <v>2013</v>
      </c>
      <c r="L164" s="9"/>
      <c r="M164" s="9"/>
      <c r="N164" s="9"/>
      <c r="O164" s="29">
        <f t="shared" ref="O164:S164" si="28">O$10</f>
        <v>2013</v>
      </c>
      <c r="P164" s="29">
        <f t="shared" si="28"/>
        <v>2013</v>
      </c>
      <c r="Q164" s="29">
        <f t="shared" si="28"/>
        <v>2013</v>
      </c>
      <c r="R164" s="29">
        <f t="shared" si="28"/>
        <v>2013</v>
      </c>
      <c r="S164" s="29">
        <f t="shared" si="28"/>
        <v>2013</v>
      </c>
      <c r="T164" s="43" t="s">
        <v>182</v>
      </c>
      <c r="U164" s="24"/>
      <c r="V164" s="24"/>
      <c r="W164" s="16"/>
      <c r="X164" s="16"/>
    </row>
    <row r="165" spans="1:24" x14ac:dyDescent="0.2">
      <c r="T165" s="7"/>
      <c r="U165" s="7"/>
      <c r="V165" s="7"/>
    </row>
    <row r="166" spans="1:24" x14ac:dyDescent="0.2">
      <c r="A166" s="1">
        <f>A165+1</f>
        <v>1</v>
      </c>
      <c r="C166" s="1" t="s">
        <v>125</v>
      </c>
      <c r="D166" s="1" t="s">
        <v>46</v>
      </c>
      <c r="E166" s="10">
        <v>187752</v>
      </c>
      <c r="F166" s="10">
        <v>158505</v>
      </c>
      <c r="G166" s="10">
        <v>112523</v>
      </c>
      <c r="H166" s="10">
        <v>115342</v>
      </c>
      <c r="I166" s="10">
        <v>128319</v>
      </c>
      <c r="J166" s="10">
        <v>226358</v>
      </c>
      <c r="K166" s="10">
        <v>213542</v>
      </c>
      <c r="L166" s="10"/>
      <c r="M166" s="10"/>
      <c r="N166" s="10"/>
      <c r="O166" s="10">
        <v>207744</v>
      </c>
      <c r="P166" s="10">
        <v>200486</v>
      </c>
      <c r="Q166" s="10">
        <v>121120</v>
      </c>
      <c r="R166" s="10">
        <v>132279</v>
      </c>
      <c r="S166" s="10">
        <v>133098</v>
      </c>
      <c r="T166" s="14">
        <f t="shared" ref="T166:T185" si="29">MAX(O166:S166,E166:K166)</f>
        <v>226358</v>
      </c>
      <c r="U166" s="14"/>
      <c r="V166" s="14"/>
    </row>
    <row r="167" spans="1:24" x14ac:dyDescent="0.2">
      <c r="A167" s="1">
        <f t="shared" ref="A167:A185" si="30">A166+1</f>
        <v>2</v>
      </c>
      <c r="C167" s="1" t="s">
        <v>117</v>
      </c>
      <c r="D167" s="15" t="s">
        <v>136</v>
      </c>
      <c r="E167" s="10">
        <v>31670</v>
      </c>
      <c r="F167" s="10">
        <v>26276</v>
      </c>
      <c r="G167" s="10">
        <v>34276</v>
      </c>
      <c r="H167" s="10">
        <v>47393</v>
      </c>
      <c r="I167" s="10">
        <v>55778</v>
      </c>
      <c r="J167" s="10">
        <v>64986</v>
      </c>
      <c r="K167" s="10">
        <v>58111</v>
      </c>
      <c r="L167" s="10"/>
      <c r="M167" s="10"/>
      <c r="N167" s="10"/>
      <c r="O167" s="10">
        <v>60951</v>
      </c>
      <c r="P167" s="10">
        <v>54405</v>
      </c>
      <c r="Q167" s="10">
        <v>45303</v>
      </c>
      <c r="R167" s="10">
        <v>36602</v>
      </c>
      <c r="S167" s="10">
        <v>35513</v>
      </c>
      <c r="T167" s="14">
        <f t="shared" si="29"/>
        <v>64986</v>
      </c>
      <c r="U167" s="14"/>
      <c r="V167" s="14"/>
    </row>
    <row r="168" spans="1:24" x14ac:dyDescent="0.2">
      <c r="A168" s="1">
        <f t="shared" si="30"/>
        <v>3</v>
      </c>
      <c r="C168" s="1" t="s">
        <v>177</v>
      </c>
      <c r="D168" s="15" t="s">
        <v>178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2</v>
      </c>
      <c r="K168" s="10">
        <v>3</v>
      </c>
      <c r="L168" s="10"/>
      <c r="M168" s="10"/>
      <c r="N168" s="10"/>
      <c r="O168" s="10">
        <v>3</v>
      </c>
      <c r="P168" s="10">
        <v>3</v>
      </c>
      <c r="Q168" s="10">
        <v>2</v>
      </c>
      <c r="R168" s="10">
        <v>2</v>
      </c>
      <c r="S168" s="10">
        <v>3</v>
      </c>
      <c r="T168" s="14">
        <f t="shared" si="29"/>
        <v>3</v>
      </c>
      <c r="U168" s="14"/>
      <c r="V168" s="14"/>
    </row>
    <row r="169" spans="1:24" x14ac:dyDescent="0.2">
      <c r="A169" s="1">
        <f t="shared" si="30"/>
        <v>4</v>
      </c>
      <c r="C169" s="1" t="s">
        <v>101</v>
      </c>
      <c r="D169" s="1" t="s">
        <v>19</v>
      </c>
      <c r="E169" s="10">
        <v>65215</v>
      </c>
      <c r="F169" s="10">
        <v>62350</v>
      </c>
      <c r="G169" s="10">
        <v>67922</v>
      </c>
      <c r="H169" s="10">
        <v>73863</v>
      </c>
      <c r="I169" s="10">
        <v>77104</v>
      </c>
      <c r="J169" s="10">
        <v>86158</v>
      </c>
      <c r="K169" s="10">
        <v>86927</v>
      </c>
      <c r="L169" s="10"/>
      <c r="M169" s="10"/>
      <c r="N169" s="10"/>
      <c r="O169" s="10">
        <v>83989</v>
      </c>
      <c r="P169" s="10">
        <v>79919</v>
      </c>
      <c r="Q169" s="10">
        <v>68355</v>
      </c>
      <c r="R169" s="10">
        <v>64128</v>
      </c>
      <c r="S169" s="10">
        <v>60853</v>
      </c>
      <c r="T169" s="14">
        <f t="shared" si="29"/>
        <v>86927</v>
      </c>
      <c r="U169" s="14"/>
      <c r="V169" s="14"/>
    </row>
    <row r="170" spans="1:24" x14ac:dyDescent="0.2">
      <c r="A170" s="1">
        <f t="shared" si="30"/>
        <v>5</v>
      </c>
      <c r="C170" s="1" t="s">
        <v>102</v>
      </c>
      <c r="D170" s="1" t="s">
        <v>20</v>
      </c>
      <c r="E170" s="10">
        <v>2403</v>
      </c>
      <c r="F170" s="10">
        <v>2315</v>
      </c>
      <c r="G170" s="10">
        <v>2005</v>
      </c>
      <c r="H170" s="10">
        <v>2156</v>
      </c>
      <c r="I170" s="10">
        <v>2121</v>
      </c>
      <c r="J170" s="10">
        <v>2495</v>
      </c>
      <c r="K170" s="10">
        <v>3375</v>
      </c>
      <c r="L170" s="10"/>
      <c r="M170" s="10"/>
      <c r="N170" s="10"/>
      <c r="O170" s="10">
        <v>3344</v>
      </c>
      <c r="P170" s="10">
        <v>3711</v>
      </c>
      <c r="Q170" s="10">
        <v>3235</v>
      </c>
      <c r="R170" s="10">
        <v>3224</v>
      </c>
      <c r="S170" s="10">
        <v>3422</v>
      </c>
      <c r="T170" s="14">
        <f t="shared" si="29"/>
        <v>3711</v>
      </c>
      <c r="U170" s="14"/>
      <c r="V170" s="14"/>
    </row>
    <row r="171" spans="1:24" x14ac:dyDescent="0.2">
      <c r="A171" s="1">
        <f t="shared" si="30"/>
        <v>6</v>
      </c>
      <c r="C171" s="1" t="s">
        <v>126</v>
      </c>
      <c r="D171" s="1" t="s">
        <v>47</v>
      </c>
      <c r="E171" s="10">
        <v>6886</v>
      </c>
      <c r="F171" s="10">
        <v>7076</v>
      </c>
      <c r="G171" s="10">
        <v>13427</v>
      </c>
      <c r="H171" s="10">
        <v>14131</v>
      </c>
      <c r="I171" s="10">
        <v>14889</v>
      </c>
      <c r="J171" s="10">
        <v>17291</v>
      </c>
      <c r="K171" s="10">
        <v>13591</v>
      </c>
      <c r="L171" s="10"/>
      <c r="M171" s="10"/>
      <c r="N171" s="10"/>
      <c r="O171" s="10">
        <v>12173</v>
      </c>
      <c r="P171" s="10">
        <v>15432</v>
      </c>
      <c r="Q171" s="10">
        <v>12372</v>
      </c>
      <c r="R171" s="10">
        <v>7950</v>
      </c>
      <c r="S171" s="10">
        <v>3448</v>
      </c>
      <c r="T171" s="14">
        <f t="shared" si="29"/>
        <v>17291</v>
      </c>
      <c r="U171" s="14"/>
      <c r="V171" s="14"/>
    </row>
    <row r="172" spans="1:24" x14ac:dyDescent="0.2">
      <c r="A172" s="1">
        <f t="shared" si="30"/>
        <v>7</v>
      </c>
      <c r="C172" s="1" t="s">
        <v>127</v>
      </c>
      <c r="D172" s="1" t="s">
        <v>26</v>
      </c>
      <c r="E172" s="10">
        <v>12083</v>
      </c>
      <c r="F172" s="10">
        <v>10096</v>
      </c>
      <c r="G172" s="10">
        <v>9618</v>
      </c>
      <c r="H172" s="10">
        <v>15682</v>
      </c>
      <c r="I172" s="10">
        <v>16295</v>
      </c>
      <c r="J172" s="10">
        <v>15627</v>
      </c>
      <c r="K172" s="10">
        <v>14117</v>
      </c>
      <c r="L172" s="10"/>
      <c r="M172" s="10"/>
      <c r="N172" s="10"/>
      <c r="O172" s="10">
        <v>21245</v>
      </c>
      <c r="P172" s="10">
        <v>20993</v>
      </c>
      <c r="Q172" s="10">
        <v>15007</v>
      </c>
      <c r="R172" s="10">
        <v>11937</v>
      </c>
      <c r="S172" s="10">
        <v>12244</v>
      </c>
      <c r="T172" s="14">
        <f t="shared" si="29"/>
        <v>21245</v>
      </c>
      <c r="U172" s="14"/>
      <c r="V172" s="14"/>
    </row>
    <row r="173" spans="1:24" x14ac:dyDescent="0.2">
      <c r="A173" s="1">
        <f t="shared" si="30"/>
        <v>8</v>
      </c>
      <c r="C173" s="1" t="s">
        <v>103</v>
      </c>
      <c r="D173" s="1" t="s">
        <v>27</v>
      </c>
      <c r="E173" s="10">
        <v>5177</v>
      </c>
      <c r="F173" s="10">
        <v>5295</v>
      </c>
      <c r="G173" s="10">
        <v>5098</v>
      </c>
      <c r="H173" s="10">
        <v>4767</v>
      </c>
      <c r="I173" s="10">
        <v>4703</v>
      </c>
      <c r="J173" s="10">
        <v>6954</v>
      </c>
      <c r="K173" s="10">
        <v>5156</v>
      </c>
      <c r="L173" s="10"/>
      <c r="M173" s="10"/>
      <c r="N173" s="10"/>
      <c r="O173" s="10">
        <v>5125</v>
      </c>
      <c r="P173" s="10">
        <v>6960</v>
      </c>
      <c r="Q173" s="10">
        <v>7074</v>
      </c>
      <c r="R173" s="10">
        <v>5488</v>
      </c>
      <c r="S173" s="10">
        <v>7098</v>
      </c>
      <c r="T173" s="14">
        <f t="shared" si="29"/>
        <v>7098</v>
      </c>
      <c r="U173" s="14"/>
      <c r="V173" s="14"/>
    </row>
    <row r="174" spans="1:24" x14ac:dyDescent="0.2">
      <c r="A174" s="1">
        <f t="shared" si="30"/>
        <v>9</v>
      </c>
      <c r="C174" s="1" t="s">
        <v>104</v>
      </c>
      <c r="D174" s="1" t="s">
        <v>28</v>
      </c>
      <c r="E174" s="10">
        <v>263</v>
      </c>
      <c r="F174" s="10">
        <v>251</v>
      </c>
      <c r="G174" s="10">
        <v>258</v>
      </c>
      <c r="H174" s="10">
        <v>259</v>
      </c>
      <c r="I174" s="10">
        <v>258</v>
      </c>
      <c r="J174" s="10">
        <v>263</v>
      </c>
      <c r="K174" s="10">
        <v>258</v>
      </c>
      <c r="L174" s="10"/>
      <c r="M174" s="10"/>
      <c r="N174" s="10"/>
      <c r="O174" s="10">
        <v>279</v>
      </c>
      <c r="P174" s="10">
        <v>274</v>
      </c>
      <c r="Q174" s="10">
        <v>256</v>
      </c>
      <c r="R174" s="10">
        <v>274</v>
      </c>
      <c r="S174" s="10">
        <v>266</v>
      </c>
      <c r="T174" s="14">
        <f t="shared" si="29"/>
        <v>279</v>
      </c>
      <c r="U174" s="14"/>
      <c r="V174" s="14"/>
    </row>
    <row r="175" spans="1:24" x14ac:dyDescent="0.2">
      <c r="A175" s="1">
        <f t="shared" si="30"/>
        <v>10</v>
      </c>
      <c r="C175" s="1" t="s">
        <v>105</v>
      </c>
      <c r="D175" s="1" t="s">
        <v>21</v>
      </c>
      <c r="E175" s="10">
        <v>8848</v>
      </c>
      <c r="F175" s="10">
        <v>8825</v>
      </c>
      <c r="G175" s="10">
        <v>9037</v>
      </c>
      <c r="H175" s="10">
        <v>9550</v>
      </c>
      <c r="I175" s="10">
        <v>9429</v>
      </c>
      <c r="J175" s="10">
        <v>10417</v>
      </c>
      <c r="K175" s="10">
        <v>10679</v>
      </c>
      <c r="L175" s="10"/>
      <c r="M175" s="10"/>
      <c r="N175" s="10"/>
      <c r="O175" s="10">
        <v>10409</v>
      </c>
      <c r="P175" s="10">
        <v>10075</v>
      </c>
      <c r="Q175" s="10">
        <v>9567</v>
      </c>
      <c r="R175" s="10">
        <v>9225</v>
      </c>
      <c r="S175" s="10">
        <v>8882</v>
      </c>
      <c r="T175" s="14">
        <f t="shared" si="29"/>
        <v>10679</v>
      </c>
      <c r="U175" s="14"/>
      <c r="V175" s="14"/>
    </row>
    <row r="176" spans="1:24" x14ac:dyDescent="0.2">
      <c r="A176" s="1">
        <f t="shared" si="30"/>
        <v>11</v>
      </c>
      <c r="C176" s="1" t="s">
        <v>106</v>
      </c>
      <c r="D176" s="1" t="s">
        <v>22</v>
      </c>
      <c r="E176" s="10">
        <v>8983</v>
      </c>
      <c r="F176" s="10">
        <v>8013</v>
      </c>
      <c r="G176" s="10">
        <v>7466</v>
      </c>
      <c r="H176" s="10">
        <v>8030</v>
      </c>
      <c r="I176" s="10">
        <v>8206</v>
      </c>
      <c r="J176" s="10">
        <v>9552</v>
      </c>
      <c r="K176" s="10">
        <v>10928</v>
      </c>
      <c r="L176" s="10"/>
      <c r="M176" s="10"/>
      <c r="N176" s="10"/>
      <c r="O176" s="10">
        <v>10807</v>
      </c>
      <c r="P176" s="10">
        <v>10293</v>
      </c>
      <c r="Q176" s="10">
        <v>7949</v>
      </c>
      <c r="R176" s="10">
        <v>8207</v>
      </c>
      <c r="S176" s="10">
        <v>8521</v>
      </c>
      <c r="T176" s="14">
        <f t="shared" si="29"/>
        <v>10928</v>
      </c>
      <c r="U176" s="14"/>
      <c r="V176" s="14"/>
    </row>
    <row r="177" spans="1:24" x14ac:dyDescent="0.2">
      <c r="A177" s="1">
        <f t="shared" si="30"/>
        <v>12</v>
      </c>
      <c r="C177" s="1" t="s">
        <v>107</v>
      </c>
      <c r="D177" s="1" t="s">
        <v>108</v>
      </c>
      <c r="E177" s="10">
        <v>15668</v>
      </c>
      <c r="F177" s="10">
        <v>13799</v>
      </c>
      <c r="G177" s="10">
        <v>13067</v>
      </c>
      <c r="H177" s="10">
        <v>11972</v>
      </c>
      <c r="I177" s="10">
        <v>12325</v>
      </c>
      <c r="J177" s="10">
        <v>15146</v>
      </c>
      <c r="K177" s="10">
        <v>13635</v>
      </c>
      <c r="L177" s="10"/>
      <c r="M177" s="10"/>
      <c r="N177" s="10"/>
      <c r="O177" s="10">
        <v>14653</v>
      </c>
      <c r="P177" s="10">
        <v>12737</v>
      </c>
      <c r="Q177" s="10">
        <v>10437</v>
      </c>
      <c r="R177" s="10">
        <v>11961</v>
      </c>
      <c r="S177" s="10">
        <v>14035</v>
      </c>
      <c r="T177" s="14">
        <f t="shared" si="29"/>
        <v>15668</v>
      </c>
      <c r="U177" s="14"/>
      <c r="V177" s="14"/>
    </row>
    <row r="178" spans="1:24" x14ac:dyDescent="0.2">
      <c r="A178" s="1">
        <f t="shared" si="30"/>
        <v>13</v>
      </c>
      <c r="C178" s="1" t="s">
        <v>109</v>
      </c>
      <c r="D178" s="1" t="s">
        <v>110</v>
      </c>
      <c r="E178" s="10">
        <v>12187</v>
      </c>
      <c r="F178" s="10">
        <v>11444</v>
      </c>
      <c r="G178" s="10">
        <v>11354</v>
      </c>
      <c r="H178" s="10">
        <v>14219</v>
      </c>
      <c r="I178" s="10">
        <v>14798</v>
      </c>
      <c r="J178" s="10">
        <v>17310</v>
      </c>
      <c r="K178" s="10">
        <v>16926</v>
      </c>
      <c r="L178" s="10"/>
      <c r="M178" s="10"/>
      <c r="N178" s="10"/>
      <c r="O178" s="10">
        <v>16910</v>
      </c>
      <c r="P178" s="10">
        <v>15771</v>
      </c>
      <c r="Q178" s="10">
        <v>12756</v>
      </c>
      <c r="R178" s="10">
        <v>11024</v>
      </c>
      <c r="S178" s="10">
        <v>11457</v>
      </c>
      <c r="T178" s="14">
        <f t="shared" si="29"/>
        <v>17310</v>
      </c>
      <c r="U178" s="14"/>
      <c r="V178" s="14"/>
    </row>
    <row r="179" spans="1:24" x14ac:dyDescent="0.2">
      <c r="A179" s="1">
        <f t="shared" si="30"/>
        <v>14</v>
      </c>
      <c r="C179" s="1" t="s">
        <v>128</v>
      </c>
      <c r="D179" s="1" t="s">
        <v>51</v>
      </c>
      <c r="E179" s="10">
        <v>835</v>
      </c>
      <c r="F179" s="10">
        <v>838</v>
      </c>
      <c r="G179" s="10">
        <v>842</v>
      </c>
      <c r="H179" s="10">
        <v>847</v>
      </c>
      <c r="I179" s="10">
        <v>848</v>
      </c>
      <c r="J179" s="10">
        <v>847</v>
      </c>
      <c r="K179" s="10">
        <v>848</v>
      </c>
      <c r="L179" s="10"/>
      <c r="M179" s="10"/>
      <c r="N179" s="10"/>
      <c r="O179" s="10">
        <v>848</v>
      </c>
      <c r="P179" s="10">
        <v>853</v>
      </c>
      <c r="Q179" s="10">
        <v>834</v>
      </c>
      <c r="R179" s="10">
        <v>830</v>
      </c>
      <c r="S179" s="10">
        <v>834</v>
      </c>
      <c r="T179" s="14">
        <f t="shared" si="29"/>
        <v>853</v>
      </c>
      <c r="U179" s="14"/>
      <c r="V179" s="14"/>
    </row>
    <row r="180" spans="1:24" x14ac:dyDescent="0.2">
      <c r="A180" s="1">
        <f t="shared" si="30"/>
        <v>15</v>
      </c>
      <c r="C180" s="1" t="s">
        <v>129</v>
      </c>
      <c r="D180" s="1" t="s">
        <v>48</v>
      </c>
      <c r="E180" s="10">
        <v>1226</v>
      </c>
      <c r="F180" s="10">
        <v>1238</v>
      </c>
      <c r="G180" s="10">
        <v>1227</v>
      </c>
      <c r="H180" s="10">
        <v>1234</v>
      </c>
      <c r="I180" s="10">
        <v>1229</v>
      </c>
      <c r="J180" s="10">
        <v>1227</v>
      </c>
      <c r="K180" s="10">
        <v>1234</v>
      </c>
      <c r="L180" s="10"/>
      <c r="M180" s="10"/>
      <c r="N180" s="10"/>
      <c r="O180" s="10">
        <v>1236</v>
      </c>
      <c r="P180" s="10">
        <v>1233</v>
      </c>
      <c r="Q180" s="10">
        <v>1242</v>
      </c>
      <c r="R180" s="10">
        <v>1252</v>
      </c>
      <c r="S180" s="10">
        <v>1249</v>
      </c>
      <c r="T180" s="14">
        <f t="shared" si="29"/>
        <v>1252</v>
      </c>
      <c r="U180" s="14"/>
      <c r="V180" s="14"/>
    </row>
    <row r="181" spans="1:24" x14ac:dyDescent="0.2">
      <c r="A181" s="1">
        <f t="shared" si="30"/>
        <v>16</v>
      </c>
      <c r="C181" s="1" t="s">
        <v>130</v>
      </c>
      <c r="D181" s="1" t="s">
        <v>49</v>
      </c>
      <c r="E181" s="10">
        <v>1269</v>
      </c>
      <c r="F181" s="10">
        <v>132</v>
      </c>
      <c r="G181" s="10">
        <v>68</v>
      </c>
      <c r="H181" s="10">
        <v>46</v>
      </c>
      <c r="I181" s="10">
        <v>42</v>
      </c>
      <c r="J181" s="10">
        <v>469</v>
      </c>
      <c r="K181" s="10">
        <v>543</v>
      </c>
      <c r="L181" s="10"/>
      <c r="M181" s="10"/>
      <c r="N181" s="10"/>
      <c r="O181" s="10">
        <v>692</v>
      </c>
      <c r="P181" s="10">
        <v>142</v>
      </c>
      <c r="Q181" s="10">
        <v>622</v>
      </c>
      <c r="R181" s="10">
        <v>2626</v>
      </c>
      <c r="S181" s="10">
        <v>3000</v>
      </c>
      <c r="T181" s="14">
        <f t="shared" si="29"/>
        <v>3000</v>
      </c>
      <c r="U181" s="14"/>
      <c r="V181" s="14"/>
    </row>
    <row r="182" spans="1:24" x14ac:dyDescent="0.2">
      <c r="A182" s="1">
        <f t="shared" si="30"/>
        <v>17</v>
      </c>
      <c r="C182" s="1" t="s">
        <v>131</v>
      </c>
      <c r="D182" s="1" t="s">
        <v>17</v>
      </c>
      <c r="E182" s="10">
        <v>77</v>
      </c>
      <c r="F182" s="10">
        <v>270</v>
      </c>
      <c r="G182" s="10">
        <v>697</v>
      </c>
      <c r="H182" s="10">
        <v>943</v>
      </c>
      <c r="I182" s="10">
        <v>981</v>
      </c>
      <c r="J182" s="10">
        <v>975</v>
      </c>
      <c r="K182" s="10">
        <v>806</v>
      </c>
      <c r="L182" s="10"/>
      <c r="M182" s="10"/>
      <c r="N182" s="10"/>
      <c r="O182" s="10">
        <v>475</v>
      </c>
      <c r="P182" s="10">
        <v>748</v>
      </c>
      <c r="Q182" s="10">
        <v>887</v>
      </c>
      <c r="R182" s="10">
        <v>841</v>
      </c>
      <c r="S182" s="10">
        <v>531</v>
      </c>
      <c r="T182" s="14">
        <f t="shared" si="29"/>
        <v>981</v>
      </c>
      <c r="U182" s="14"/>
      <c r="V182" s="14"/>
    </row>
    <row r="183" spans="1:24" x14ac:dyDescent="0.2">
      <c r="A183" s="1">
        <f t="shared" si="30"/>
        <v>18</v>
      </c>
      <c r="C183" s="1" t="s">
        <v>132</v>
      </c>
      <c r="D183" s="1" t="s">
        <v>50</v>
      </c>
      <c r="E183" s="10">
        <v>9203</v>
      </c>
      <c r="F183" s="10">
        <v>8030</v>
      </c>
      <c r="G183" s="10">
        <v>9216</v>
      </c>
      <c r="H183" s="10">
        <v>10999</v>
      </c>
      <c r="I183" s="10">
        <v>9417</v>
      </c>
      <c r="J183" s="10">
        <v>9655</v>
      </c>
      <c r="K183" s="10">
        <v>13690</v>
      </c>
      <c r="L183" s="10"/>
      <c r="M183" s="10"/>
      <c r="N183" s="10"/>
      <c r="O183" s="10">
        <v>9684</v>
      </c>
      <c r="P183" s="10">
        <v>9918</v>
      </c>
      <c r="Q183" s="10">
        <v>8296</v>
      </c>
      <c r="R183" s="10">
        <v>7682</v>
      </c>
      <c r="S183" s="10">
        <v>7787</v>
      </c>
      <c r="T183" s="14">
        <f t="shared" si="29"/>
        <v>13690</v>
      </c>
      <c r="U183" s="14"/>
      <c r="V183" s="14"/>
    </row>
    <row r="184" spans="1:24" x14ac:dyDescent="0.2">
      <c r="A184" s="1">
        <f t="shared" si="30"/>
        <v>19</v>
      </c>
      <c r="C184" s="1" t="s">
        <v>111</v>
      </c>
      <c r="D184" s="1" t="s">
        <v>29</v>
      </c>
      <c r="E184" s="10">
        <v>1295</v>
      </c>
      <c r="F184" s="10">
        <v>1127</v>
      </c>
      <c r="G184" s="10">
        <v>1207</v>
      </c>
      <c r="H184" s="10">
        <v>1466</v>
      </c>
      <c r="I184" s="10">
        <v>1900</v>
      </c>
      <c r="J184" s="10">
        <v>2182</v>
      </c>
      <c r="K184" s="10">
        <v>1990</v>
      </c>
      <c r="L184" s="10"/>
      <c r="M184" s="10"/>
      <c r="N184" s="10"/>
      <c r="O184" s="10">
        <v>1984</v>
      </c>
      <c r="P184" s="10">
        <v>2208</v>
      </c>
      <c r="Q184" s="10">
        <v>1878</v>
      </c>
      <c r="R184" s="10">
        <v>1707</v>
      </c>
      <c r="S184" s="10">
        <v>1679</v>
      </c>
      <c r="T184" s="14">
        <f t="shared" si="29"/>
        <v>2208</v>
      </c>
      <c r="U184" s="14"/>
      <c r="V184" s="14"/>
    </row>
    <row r="185" spans="1:24" x14ac:dyDescent="0.2">
      <c r="A185" s="1">
        <f t="shared" si="30"/>
        <v>20</v>
      </c>
      <c r="C185" s="1" t="s">
        <v>179</v>
      </c>
      <c r="D185" s="1" t="s">
        <v>180</v>
      </c>
      <c r="E185" s="10">
        <v>2266</v>
      </c>
      <c r="F185" s="10">
        <v>2344</v>
      </c>
      <c r="G185" s="10">
        <v>2298</v>
      </c>
      <c r="H185" s="10">
        <v>2494</v>
      </c>
      <c r="I185" s="10">
        <v>2633</v>
      </c>
      <c r="J185" s="10">
        <v>2660</v>
      </c>
      <c r="K185" s="10">
        <v>2656</v>
      </c>
      <c r="L185" s="10"/>
      <c r="M185" s="10"/>
      <c r="N185" s="10"/>
      <c r="O185" s="10">
        <v>2586</v>
      </c>
      <c r="P185" s="10">
        <v>2568</v>
      </c>
      <c r="Q185" s="10">
        <v>2596</v>
      </c>
      <c r="R185" s="10">
        <v>2349</v>
      </c>
      <c r="S185" s="10">
        <v>2191</v>
      </c>
      <c r="T185" s="14">
        <f t="shared" si="29"/>
        <v>2660</v>
      </c>
      <c r="U185" s="14"/>
      <c r="V185" s="14"/>
    </row>
    <row r="186" spans="1:24" x14ac:dyDescent="0.2"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8"/>
      <c r="T186" s="28"/>
      <c r="U186" s="28"/>
      <c r="V186" s="28"/>
    </row>
    <row r="187" spans="1:24" x14ac:dyDescent="0.2">
      <c r="A187" s="1">
        <f>A185+1</f>
        <v>21</v>
      </c>
      <c r="D187" s="1" t="s">
        <v>6</v>
      </c>
      <c r="E187" s="12">
        <f t="shared" ref="E187:K187" si="31">SUM(E166:E186)</f>
        <v>373306</v>
      </c>
      <c r="F187" s="12">
        <f t="shared" si="31"/>
        <v>328224</v>
      </c>
      <c r="G187" s="12">
        <f t="shared" si="31"/>
        <v>301606</v>
      </c>
      <c r="H187" s="12">
        <f t="shared" si="31"/>
        <v>335393</v>
      </c>
      <c r="I187" s="12">
        <f t="shared" si="31"/>
        <v>361275</v>
      </c>
      <c r="J187" s="12">
        <f t="shared" si="31"/>
        <v>490574</v>
      </c>
      <c r="K187" s="12">
        <f t="shared" si="31"/>
        <v>469015</v>
      </c>
      <c r="L187" s="17"/>
      <c r="M187" s="17"/>
      <c r="N187" s="17"/>
      <c r="O187" s="12">
        <f t="shared" ref="O187:T187" si="32">SUM(O166:O186)</f>
        <v>465137</v>
      </c>
      <c r="P187" s="12">
        <f t="shared" si="32"/>
        <v>448729</v>
      </c>
      <c r="Q187" s="12">
        <f t="shared" si="32"/>
        <v>329788</v>
      </c>
      <c r="R187" s="12">
        <f t="shared" si="32"/>
        <v>319588</v>
      </c>
      <c r="S187" s="12">
        <f t="shared" si="32"/>
        <v>316111</v>
      </c>
      <c r="T187" s="12">
        <f t="shared" si="32"/>
        <v>507127</v>
      </c>
      <c r="U187" s="12"/>
      <c r="V187" s="12"/>
    </row>
    <row r="188" spans="1:24" x14ac:dyDescent="0.2">
      <c r="E188" s="17"/>
      <c r="F188" s="17"/>
      <c r="G188" s="17"/>
      <c r="H188" s="17"/>
      <c r="I188" s="17"/>
      <c r="J188" s="17"/>
      <c r="K188" s="17"/>
      <c r="L188" s="33"/>
      <c r="M188" s="33"/>
      <c r="N188" s="33"/>
      <c r="O188" s="17"/>
      <c r="P188" s="17"/>
      <c r="Q188" s="17"/>
      <c r="R188" s="17"/>
      <c r="S188" s="17"/>
      <c r="T188" s="17"/>
      <c r="U188" s="17"/>
      <c r="V188" s="17"/>
    </row>
    <row r="189" spans="1:24" ht="15.6" customHeight="1" x14ac:dyDescent="0.2">
      <c r="A189" s="4"/>
      <c r="B189" s="4"/>
      <c r="C189" s="4"/>
      <c r="D189" s="27" t="s">
        <v>123</v>
      </c>
      <c r="E189" s="10"/>
      <c r="F189" s="10"/>
      <c r="G189" s="10"/>
      <c r="H189" s="10"/>
      <c r="I189" s="10"/>
      <c r="J189" s="10"/>
      <c r="K189" s="10"/>
      <c r="L189" s="10"/>
      <c r="M189" s="44" t="str">
        <f>N159</f>
        <v>PAGE 15 OF 24</v>
      </c>
      <c r="N189" s="48" t="str">
        <f>N158</f>
        <v>Supplemental Attachment 3</v>
      </c>
      <c r="O189" s="10"/>
      <c r="P189" s="10"/>
      <c r="Q189" s="10"/>
      <c r="R189" s="10"/>
      <c r="S189" s="14"/>
      <c r="T189" s="14"/>
      <c r="U189" s="14"/>
      <c r="V189" s="14"/>
      <c r="W189" s="44" t="str">
        <f>X159</f>
        <v>PAGE 16 OF 24</v>
      </c>
      <c r="X189" s="45" t="str">
        <f>X158</f>
        <v>Supplemental Attachment 3</v>
      </c>
    </row>
    <row r="190" spans="1:24" x14ac:dyDescent="0.2">
      <c r="A190" s="4">
        <f>A187+1</f>
        <v>22</v>
      </c>
      <c r="B190" s="4"/>
      <c r="C190" s="36" t="s">
        <v>133</v>
      </c>
      <c r="D190" s="4" t="s">
        <v>3</v>
      </c>
      <c r="E190" s="10">
        <v>3497</v>
      </c>
      <c r="F190" s="10">
        <v>3541</v>
      </c>
      <c r="G190" s="10">
        <v>5134</v>
      </c>
      <c r="H190" s="10">
        <v>4255</v>
      </c>
      <c r="I190" s="10">
        <v>5691</v>
      </c>
      <c r="J190" s="10">
        <v>6771</v>
      </c>
      <c r="K190" s="10">
        <v>6527</v>
      </c>
      <c r="L190" s="10"/>
      <c r="M190" s="44"/>
      <c r="N190" s="48"/>
      <c r="O190" s="10">
        <v>7049</v>
      </c>
      <c r="P190" s="10">
        <v>6504</v>
      </c>
      <c r="Q190" s="10">
        <v>3954</v>
      </c>
      <c r="R190" s="10">
        <v>2350</v>
      </c>
      <c r="S190" s="10">
        <v>2461</v>
      </c>
      <c r="T190" s="14">
        <f t="shared" ref="T190:T191" si="33">MAX(O190:S190,E190:K190)</f>
        <v>7049</v>
      </c>
      <c r="U190" s="14"/>
      <c r="V190" s="14"/>
      <c r="W190" s="44"/>
      <c r="X190" s="45"/>
    </row>
    <row r="191" spans="1:24" x14ac:dyDescent="0.2">
      <c r="A191" s="4">
        <f>(A190+1)</f>
        <v>23</v>
      </c>
      <c r="B191" s="4"/>
      <c r="C191" s="36" t="s">
        <v>134</v>
      </c>
      <c r="D191" s="4" t="s">
        <v>4</v>
      </c>
      <c r="E191" s="10">
        <v>4096</v>
      </c>
      <c r="F191" s="10">
        <v>3861</v>
      </c>
      <c r="G191" s="10">
        <v>6571</v>
      </c>
      <c r="H191" s="10">
        <v>7202</v>
      </c>
      <c r="I191" s="10">
        <v>7660</v>
      </c>
      <c r="J191" s="10">
        <v>7647</v>
      </c>
      <c r="K191" s="10">
        <v>7722</v>
      </c>
      <c r="L191" s="17"/>
      <c r="M191" s="44"/>
      <c r="N191" s="48"/>
      <c r="O191" s="10">
        <v>8031</v>
      </c>
      <c r="P191" s="10">
        <v>7313</v>
      </c>
      <c r="Q191" s="10">
        <v>4888</v>
      </c>
      <c r="R191" s="10">
        <v>3799</v>
      </c>
      <c r="S191" s="10">
        <v>3886</v>
      </c>
      <c r="T191" s="14">
        <f t="shared" si="33"/>
        <v>8031</v>
      </c>
      <c r="U191" s="21"/>
      <c r="V191" s="21"/>
      <c r="W191" s="44"/>
      <c r="X191" s="45"/>
    </row>
    <row r="192" spans="1:24" ht="14.1" customHeight="1" x14ac:dyDescent="0.2">
      <c r="A192" s="4"/>
      <c r="B192" s="4"/>
      <c r="C192" s="4"/>
      <c r="D192" s="4"/>
      <c r="E192" s="17"/>
      <c r="F192" s="17"/>
      <c r="G192" s="17"/>
      <c r="H192" s="17"/>
      <c r="I192" s="17"/>
      <c r="J192" s="17"/>
      <c r="K192" s="17"/>
      <c r="L192" s="17"/>
      <c r="M192" s="44"/>
      <c r="N192" s="48"/>
      <c r="O192" s="17"/>
      <c r="P192" s="17"/>
      <c r="Q192" s="17"/>
      <c r="R192" s="17"/>
      <c r="S192" s="21"/>
      <c r="T192" s="21"/>
      <c r="U192" s="21"/>
      <c r="V192" s="21"/>
      <c r="W192" s="44"/>
      <c r="X192" s="45"/>
    </row>
    <row r="193" spans="1:24" ht="14.25" customHeight="1" x14ac:dyDescent="0.2">
      <c r="A193" s="4">
        <f>A191+1</f>
        <v>24</v>
      </c>
      <c r="B193" s="4"/>
      <c r="C193" s="4"/>
      <c r="D193" s="4" t="s">
        <v>112</v>
      </c>
      <c r="E193" s="17">
        <f>SUM(E190:E192)</f>
        <v>7593</v>
      </c>
      <c r="F193" s="17">
        <f t="shared" ref="F193:K193" si="34">SUM(F190:F192)</f>
        <v>7402</v>
      </c>
      <c r="G193" s="17">
        <f t="shared" si="34"/>
        <v>11705</v>
      </c>
      <c r="H193" s="17">
        <f t="shared" si="34"/>
        <v>11457</v>
      </c>
      <c r="I193" s="17">
        <f t="shared" si="34"/>
        <v>13351</v>
      </c>
      <c r="J193" s="17">
        <f t="shared" si="34"/>
        <v>14418</v>
      </c>
      <c r="K193" s="17">
        <f t="shared" si="34"/>
        <v>14249</v>
      </c>
      <c r="L193" s="17"/>
      <c r="M193" s="44"/>
      <c r="N193" s="48"/>
      <c r="O193" s="17">
        <f t="shared" ref="O193:T193" si="35">SUM(O190:O192)</f>
        <v>15080</v>
      </c>
      <c r="P193" s="17">
        <f t="shared" si="35"/>
        <v>13817</v>
      </c>
      <c r="Q193" s="17">
        <f t="shared" si="35"/>
        <v>8842</v>
      </c>
      <c r="R193" s="17">
        <f t="shared" si="35"/>
        <v>6149</v>
      </c>
      <c r="S193" s="17">
        <f t="shared" si="35"/>
        <v>6347</v>
      </c>
      <c r="T193" s="17">
        <f t="shared" si="35"/>
        <v>15080</v>
      </c>
      <c r="U193" s="17"/>
      <c r="V193" s="17"/>
      <c r="W193" s="44"/>
      <c r="X193" s="45"/>
    </row>
    <row r="194" spans="1:24" x14ac:dyDescent="0.2">
      <c r="A194" s="4"/>
      <c r="B194" s="4"/>
      <c r="C194" s="4"/>
      <c r="D194" s="4"/>
      <c r="E194" s="17"/>
      <c r="F194" s="17"/>
      <c r="G194" s="17"/>
      <c r="H194" s="17"/>
      <c r="I194" s="17"/>
      <c r="J194" s="17"/>
      <c r="K194" s="17"/>
      <c r="L194" s="10"/>
      <c r="M194" s="44"/>
      <c r="N194" s="48"/>
      <c r="O194" s="17"/>
      <c r="P194" s="17"/>
      <c r="Q194" s="17"/>
      <c r="R194" s="17"/>
      <c r="S194" s="17"/>
      <c r="T194" s="17"/>
      <c r="U194" s="17"/>
      <c r="V194" s="17"/>
      <c r="W194" s="44"/>
      <c r="X194" s="45"/>
    </row>
    <row r="195" spans="1:24" x14ac:dyDescent="0.2">
      <c r="A195" s="4"/>
      <c r="B195" s="4"/>
      <c r="C195" s="4"/>
      <c r="D195" s="27" t="s">
        <v>53</v>
      </c>
      <c r="E195" s="12"/>
      <c r="F195" s="12"/>
      <c r="G195" s="12"/>
      <c r="H195" s="12"/>
      <c r="I195" s="12"/>
      <c r="J195" s="12"/>
      <c r="K195" s="12"/>
      <c r="L195" s="12"/>
      <c r="M195" s="44"/>
      <c r="N195" s="48"/>
      <c r="O195" s="12"/>
      <c r="P195" s="12"/>
      <c r="Q195" s="12"/>
      <c r="R195" s="12"/>
      <c r="S195" s="12"/>
      <c r="T195" s="32"/>
      <c r="U195" s="32"/>
      <c r="V195" s="32"/>
      <c r="W195" s="44"/>
      <c r="X195" s="45"/>
    </row>
    <row r="196" spans="1:24" x14ac:dyDescent="0.2">
      <c r="A196" s="4">
        <f>(A193+1)</f>
        <v>25</v>
      </c>
      <c r="B196" s="4"/>
      <c r="C196" s="4"/>
      <c r="D196" s="4" t="s">
        <v>30</v>
      </c>
      <c r="E196" s="12">
        <f t="shared" ref="E196:K196" si="36">E193+E187+E150</f>
        <v>1562634</v>
      </c>
      <c r="F196" s="12">
        <f t="shared" si="36"/>
        <v>1415896</v>
      </c>
      <c r="G196" s="12">
        <f t="shared" si="36"/>
        <v>1385043</v>
      </c>
      <c r="H196" s="12">
        <f t="shared" si="36"/>
        <v>1510153</v>
      </c>
      <c r="I196" s="12">
        <f t="shared" si="36"/>
        <v>1784333</v>
      </c>
      <c r="J196" s="12">
        <f t="shared" si="36"/>
        <v>2070114</v>
      </c>
      <c r="K196" s="12">
        <f t="shared" si="36"/>
        <v>2026118</v>
      </c>
      <c r="L196" s="12"/>
      <c r="M196" s="44"/>
      <c r="N196" s="48"/>
      <c r="O196" s="12">
        <f t="shared" ref="O196:T196" si="37">O193+O187+O150</f>
        <v>2015464</v>
      </c>
      <c r="P196" s="12">
        <f t="shared" si="37"/>
        <v>1947582</v>
      </c>
      <c r="Q196" s="12">
        <f t="shared" si="37"/>
        <v>1476592</v>
      </c>
      <c r="R196" s="12">
        <f t="shared" si="37"/>
        <v>1391127</v>
      </c>
      <c r="S196" s="12">
        <f t="shared" si="37"/>
        <v>1424659</v>
      </c>
      <c r="T196" s="12">
        <f t="shared" si="37"/>
        <v>2129381</v>
      </c>
      <c r="U196" s="12"/>
      <c r="V196" s="12"/>
      <c r="W196" s="44"/>
      <c r="X196" s="45"/>
    </row>
    <row r="197" spans="1:24" x14ac:dyDescent="0.2">
      <c r="A197" s="4"/>
      <c r="B197" s="4"/>
      <c r="C197" s="4"/>
      <c r="D197" s="4"/>
      <c r="E197" s="12"/>
      <c r="F197" s="12"/>
      <c r="G197" s="12"/>
      <c r="H197" s="12"/>
      <c r="I197" s="12"/>
      <c r="J197" s="12"/>
      <c r="K197" s="12"/>
      <c r="L197" s="12"/>
      <c r="M197" s="44"/>
      <c r="N197" s="48"/>
      <c r="O197" s="12"/>
      <c r="P197" s="12"/>
      <c r="Q197" s="12"/>
      <c r="R197" s="12"/>
      <c r="S197" s="12"/>
      <c r="T197" s="12"/>
      <c r="U197" s="12"/>
      <c r="V197" s="12"/>
      <c r="W197" s="44"/>
      <c r="X197" s="45"/>
    </row>
    <row r="198" spans="1:24" ht="64.5" customHeight="1" x14ac:dyDescent="0.2">
      <c r="A198" s="4"/>
      <c r="B198" s="4"/>
      <c r="C198" s="4"/>
      <c r="D198" s="15"/>
      <c r="E198" s="12"/>
      <c r="F198" s="12"/>
      <c r="G198" s="12"/>
      <c r="H198" s="12"/>
      <c r="I198" s="12"/>
      <c r="J198" s="12"/>
      <c r="K198" s="12"/>
      <c r="L198" s="12"/>
      <c r="M198" s="44"/>
      <c r="N198" s="48"/>
      <c r="O198" s="12"/>
      <c r="P198" s="12"/>
      <c r="Q198" s="12"/>
      <c r="R198" s="12"/>
      <c r="S198" s="12"/>
      <c r="T198" s="32"/>
      <c r="U198" s="32"/>
      <c r="V198" s="32"/>
      <c r="W198" s="44"/>
      <c r="X198" s="45"/>
    </row>
    <row r="199" spans="1:24" x14ac:dyDescent="0.2">
      <c r="D199" s="31"/>
      <c r="E199" s="10"/>
      <c r="F199" s="10"/>
      <c r="G199" s="10"/>
      <c r="H199" s="10"/>
      <c r="I199" s="10"/>
      <c r="J199" s="10"/>
      <c r="K199" s="10"/>
      <c r="L199" s="10"/>
      <c r="M199" s="37"/>
      <c r="N199" s="37"/>
      <c r="O199" s="10"/>
      <c r="P199" s="10"/>
      <c r="Q199" s="10"/>
      <c r="R199" s="10"/>
      <c r="S199" s="14"/>
      <c r="T199" s="14"/>
      <c r="U199" s="14"/>
      <c r="V199" s="14"/>
    </row>
    <row r="200" spans="1:24" x14ac:dyDescent="0.2">
      <c r="D200" s="31"/>
      <c r="E200" s="10"/>
      <c r="F200" s="10"/>
      <c r="G200" s="10"/>
      <c r="H200" s="10"/>
      <c r="I200" s="10"/>
      <c r="J200" s="10"/>
      <c r="K200" s="10"/>
      <c r="L200" s="10"/>
      <c r="M200" s="37"/>
      <c r="N200" s="37"/>
      <c r="O200" s="10"/>
      <c r="P200" s="10"/>
      <c r="Q200" s="10"/>
      <c r="R200" s="10"/>
      <c r="S200" s="14"/>
      <c r="T200" s="14"/>
      <c r="U200" s="14"/>
      <c r="V200" s="14"/>
    </row>
    <row r="201" spans="1:24" x14ac:dyDescent="0.2">
      <c r="D201" s="31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4"/>
      <c r="T201" s="14"/>
      <c r="U201" s="14"/>
      <c r="V201" s="14"/>
    </row>
    <row r="202" spans="1:24" s="19" customFormat="1" x14ac:dyDescent="0.2"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18"/>
      <c r="T202" s="18"/>
      <c r="U202" s="18"/>
      <c r="V202" s="18"/>
    </row>
    <row r="203" spans="1:24" s="19" customFormat="1" x14ac:dyDescent="0.2"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18"/>
      <c r="T203" s="18"/>
      <c r="U203" s="18"/>
      <c r="V203" s="18"/>
    </row>
    <row r="204" spans="1:24" s="19" customFormat="1" x14ac:dyDescent="0.2"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18"/>
      <c r="T204" s="18"/>
      <c r="U204" s="18"/>
      <c r="V204" s="18"/>
    </row>
    <row r="205" spans="1:24" s="19" customFormat="1" x14ac:dyDescent="0.2"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18"/>
      <c r="T205" s="18"/>
      <c r="U205" s="18"/>
      <c r="V205" s="18"/>
    </row>
    <row r="253" spans="3:22" x14ac:dyDescent="0.2">
      <c r="C253" s="15"/>
      <c r="D253" s="15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4"/>
      <c r="T253" s="10"/>
      <c r="U253" s="10"/>
      <c r="V253" s="10"/>
    </row>
    <row r="302" spans="3:22" x14ac:dyDescent="0.2">
      <c r="C302" s="15"/>
      <c r="D302" s="15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4"/>
      <c r="T302" s="13"/>
      <c r="U302" s="13"/>
      <c r="V302" s="13"/>
    </row>
    <row r="303" spans="3:22" x14ac:dyDescent="0.2">
      <c r="C303" s="15"/>
      <c r="D303" s="15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4"/>
      <c r="T303" s="13"/>
      <c r="U303" s="13"/>
      <c r="V303" s="13"/>
    </row>
  </sheetData>
  <mergeCells count="16">
    <mergeCell ref="M41:M55"/>
    <mergeCell ref="N41:N55"/>
    <mergeCell ref="W41:W55"/>
    <mergeCell ref="X41:X55"/>
    <mergeCell ref="M90:M99"/>
    <mergeCell ref="N90:N99"/>
    <mergeCell ref="W90:W99"/>
    <mergeCell ref="X90:X99"/>
    <mergeCell ref="M142:M154"/>
    <mergeCell ref="N142:N154"/>
    <mergeCell ref="W142:W154"/>
    <mergeCell ref="X142:X154"/>
    <mergeCell ref="M189:M198"/>
    <mergeCell ref="N189:N198"/>
    <mergeCell ref="W189:W198"/>
    <mergeCell ref="X189:X198"/>
  </mergeCells>
  <printOptions horizontalCentered="1"/>
  <pageMargins left="0.75" right="0.75" top="1.25" bottom="0.75" header="0.3" footer="0.3"/>
  <pageSetup scale="52" fitToHeight="2" pageOrder="overThenDown" orientation="landscape" r:id="rId1"/>
  <rowBreaks count="3" manualBreakCount="3">
    <brk id="55" max="25" man="1"/>
    <brk id="99" max="25" man="1"/>
    <brk id="154" max="25" man="1"/>
  </rowBreaks>
  <colBreaks count="1" manualBreakCount="1">
    <brk id="14" max="16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86AE6-F22C-4232-9EF3-01730568643F}">
  <dimension ref="A1:EA303"/>
  <sheetViews>
    <sheetView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1" customWidth="1"/>
    <col min="2" max="2" width="2.77734375" style="1" customWidth="1"/>
    <col min="3" max="3" width="18.88671875" style="1" customWidth="1"/>
    <col min="4" max="4" width="45" style="1" customWidth="1"/>
    <col min="5" max="12" width="11.77734375" style="1" customWidth="1"/>
    <col min="13" max="14" width="2.77734375" style="1" customWidth="1"/>
    <col min="15" max="18" width="11.77734375" style="1" customWidth="1"/>
    <col min="19" max="19" width="11.77734375" style="7" customWidth="1"/>
    <col min="20" max="20" width="12.44140625" style="20" bestFit="1" customWidth="1"/>
    <col min="21" max="22" width="11.77734375" style="20" customWidth="1"/>
    <col min="23" max="24" width="2.77734375" style="1" customWidth="1"/>
    <col min="25" max="16384" width="9.6640625" style="1"/>
  </cols>
  <sheetData>
    <row r="1" spans="1:131" ht="14.25" customHeight="1" x14ac:dyDescent="0.2">
      <c r="A1" s="16" t="s">
        <v>62</v>
      </c>
      <c r="N1" s="35" t="s">
        <v>139</v>
      </c>
      <c r="O1" s="16"/>
      <c r="X1" s="35" t="s">
        <v>139</v>
      </c>
    </row>
    <row r="2" spans="1:131" ht="14.25" customHeight="1" x14ac:dyDescent="0.2">
      <c r="A2" s="16" t="s">
        <v>195</v>
      </c>
      <c r="N2" s="35" t="s">
        <v>140</v>
      </c>
      <c r="O2" s="16"/>
      <c r="X2" s="35" t="s">
        <v>140</v>
      </c>
    </row>
    <row r="3" spans="1:131" ht="14.25" customHeight="1" x14ac:dyDescent="0.2">
      <c r="A3" s="16" t="s">
        <v>185</v>
      </c>
      <c r="N3" s="35" t="s">
        <v>184</v>
      </c>
      <c r="O3" s="16"/>
      <c r="X3" s="35" t="s">
        <v>184</v>
      </c>
    </row>
    <row r="4" spans="1:131" ht="14.25" customHeight="1" x14ac:dyDescent="0.2">
      <c r="A4" s="16"/>
      <c r="N4" s="35" t="s">
        <v>194</v>
      </c>
      <c r="O4" s="16"/>
      <c r="X4" s="35" t="s">
        <v>194</v>
      </c>
    </row>
    <row r="5" spans="1:131" ht="14.25" customHeight="1" x14ac:dyDescent="0.2">
      <c r="A5" s="16"/>
      <c r="N5" s="34" t="s">
        <v>155</v>
      </c>
      <c r="O5" s="16"/>
      <c r="X5" s="34" t="s">
        <v>156</v>
      </c>
    </row>
    <row r="6" spans="1:131" ht="14.25" customHeight="1" x14ac:dyDescent="0.2">
      <c r="O6" s="16"/>
    </row>
    <row r="7" spans="1:131" ht="14.25" customHeight="1" x14ac:dyDescent="0.2">
      <c r="C7" s="6" t="s">
        <v>2</v>
      </c>
      <c r="D7" s="6" t="s">
        <v>7</v>
      </c>
      <c r="E7" s="34" t="s">
        <v>8</v>
      </c>
      <c r="F7" s="34" t="s">
        <v>9</v>
      </c>
      <c r="G7" s="34" t="s">
        <v>10</v>
      </c>
      <c r="H7" s="34" t="s">
        <v>11</v>
      </c>
      <c r="I7" s="34" t="s">
        <v>12</v>
      </c>
      <c r="J7" s="34" t="s">
        <v>13</v>
      </c>
      <c r="K7" s="34" t="s">
        <v>40</v>
      </c>
      <c r="L7" s="6"/>
      <c r="M7" s="6"/>
      <c r="N7" s="6"/>
      <c r="O7" s="34" t="s">
        <v>8</v>
      </c>
      <c r="P7" s="34" t="s">
        <v>9</v>
      </c>
      <c r="Q7" s="34" t="s">
        <v>10</v>
      </c>
      <c r="R7" s="34" t="s">
        <v>11</v>
      </c>
      <c r="S7" s="18" t="s">
        <v>12</v>
      </c>
      <c r="T7" s="18" t="s">
        <v>13</v>
      </c>
      <c r="U7" s="18"/>
      <c r="V7" s="18"/>
    </row>
    <row r="8" spans="1:131" ht="14.25" customHeight="1" x14ac:dyDescent="0.2"/>
    <row r="9" spans="1:131" ht="14.25" customHeight="1" x14ac:dyDescent="0.2">
      <c r="A9" s="3" t="s">
        <v>0</v>
      </c>
      <c r="B9" s="3"/>
      <c r="C9" s="1" t="s">
        <v>15</v>
      </c>
      <c r="D9" s="30" t="s">
        <v>58</v>
      </c>
      <c r="E9" s="34" t="s">
        <v>31</v>
      </c>
      <c r="F9" s="34" t="s">
        <v>33</v>
      </c>
      <c r="G9" s="34" t="s">
        <v>35</v>
      </c>
      <c r="H9" s="34" t="s">
        <v>37</v>
      </c>
      <c r="I9" s="34" t="s">
        <v>38</v>
      </c>
      <c r="J9" s="34" t="s">
        <v>39</v>
      </c>
      <c r="K9" s="34" t="s">
        <v>41</v>
      </c>
      <c r="L9" s="6"/>
      <c r="M9" s="6"/>
      <c r="N9" s="6"/>
      <c r="O9" s="34" t="s">
        <v>42</v>
      </c>
      <c r="P9" s="34" t="s">
        <v>43</v>
      </c>
      <c r="Q9" s="34" t="s">
        <v>32</v>
      </c>
      <c r="R9" s="34" t="s">
        <v>34</v>
      </c>
      <c r="S9" s="34" t="s">
        <v>36</v>
      </c>
      <c r="T9" s="18" t="s">
        <v>14</v>
      </c>
      <c r="U9" s="18"/>
      <c r="V9" s="18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</row>
    <row r="10" spans="1:131" ht="14.25" customHeight="1" x14ac:dyDescent="0.2">
      <c r="A10" s="8" t="s">
        <v>1</v>
      </c>
      <c r="B10" s="8"/>
      <c r="C10" s="23" t="s">
        <v>16</v>
      </c>
      <c r="D10" s="25" t="s">
        <v>45</v>
      </c>
      <c r="E10" s="29">
        <v>2013</v>
      </c>
      <c r="F10" s="29">
        <v>2013</v>
      </c>
      <c r="G10" s="29">
        <v>2013</v>
      </c>
      <c r="H10" s="29">
        <v>2013</v>
      </c>
      <c r="I10" s="29">
        <v>2013</v>
      </c>
      <c r="J10" s="29">
        <v>2013</v>
      </c>
      <c r="K10" s="29">
        <v>2013</v>
      </c>
      <c r="L10" s="9"/>
      <c r="M10" s="9"/>
      <c r="N10" s="9"/>
      <c r="O10" s="29">
        <v>2013</v>
      </c>
      <c r="P10" s="29">
        <v>2013</v>
      </c>
      <c r="Q10" s="29">
        <v>2013</v>
      </c>
      <c r="R10" s="29">
        <v>2013</v>
      </c>
      <c r="S10" s="29">
        <v>2013</v>
      </c>
      <c r="T10" s="24" t="s">
        <v>44</v>
      </c>
      <c r="U10" s="24"/>
      <c r="V10" s="24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</row>
    <row r="11" spans="1:131" ht="14.25" customHeight="1" x14ac:dyDescent="0.2">
      <c r="E11" s="11"/>
      <c r="F11" s="11"/>
      <c r="G11" s="11"/>
      <c r="H11" s="11"/>
      <c r="I11" s="11"/>
      <c r="J11" s="11"/>
      <c r="K11" s="11"/>
      <c r="T11" s="7"/>
      <c r="U11" s="7"/>
      <c r="V11" s="7"/>
    </row>
    <row r="12" spans="1:131" ht="14.25" customHeight="1" x14ac:dyDescent="0.2">
      <c r="A12" s="1">
        <f t="shared" ref="A12:A49" si="0">(A11+1)</f>
        <v>1</v>
      </c>
      <c r="C12" s="15" t="s">
        <v>63</v>
      </c>
      <c r="D12" s="15" t="s">
        <v>46</v>
      </c>
      <c r="E12" s="2">
        <v>168308075</v>
      </c>
      <c r="F12" s="2">
        <v>145917096</v>
      </c>
      <c r="G12" s="2">
        <v>116545552</v>
      </c>
      <c r="H12" s="2">
        <v>112963778</v>
      </c>
      <c r="I12" s="2">
        <v>132816397</v>
      </c>
      <c r="J12" s="2">
        <v>200865276</v>
      </c>
      <c r="K12" s="2">
        <v>237670898</v>
      </c>
      <c r="L12" s="2"/>
      <c r="M12" s="2"/>
      <c r="N12" s="2"/>
      <c r="O12" s="2">
        <v>238132487</v>
      </c>
      <c r="P12" s="2">
        <v>217338685</v>
      </c>
      <c r="Q12" s="2">
        <v>147954380</v>
      </c>
      <c r="R12" s="2">
        <v>122773392</v>
      </c>
      <c r="S12" s="2">
        <v>135763409</v>
      </c>
      <c r="T12" s="14">
        <f t="shared" ref="T12:T49" si="1">SUM(O12:S12,E12:K12)</f>
        <v>1977049425</v>
      </c>
      <c r="U12" s="14"/>
      <c r="V12" s="14"/>
    </row>
    <row r="13" spans="1:131" ht="14.25" customHeight="1" x14ac:dyDescent="0.2">
      <c r="A13" s="1">
        <f t="shared" si="0"/>
        <v>2</v>
      </c>
      <c r="C13" s="15" t="s">
        <v>186</v>
      </c>
      <c r="D13" s="15" t="s">
        <v>187</v>
      </c>
      <c r="E13" s="2">
        <v>1706410</v>
      </c>
      <c r="F13" s="2">
        <v>1639858</v>
      </c>
      <c r="G13" s="2">
        <v>1313027</v>
      </c>
      <c r="H13" s="2">
        <v>1160444</v>
      </c>
      <c r="I13" s="2">
        <v>1086296</v>
      </c>
      <c r="J13" s="2">
        <v>907571</v>
      </c>
      <c r="K13" s="2">
        <v>771317</v>
      </c>
      <c r="L13" s="2"/>
      <c r="M13" s="2"/>
      <c r="N13" s="2"/>
      <c r="O13" s="2">
        <v>793328</v>
      </c>
      <c r="P13" s="2">
        <v>782669</v>
      </c>
      <c r="Q13" s="2">
        <v>792641</v>
      </c>
      <c r="R13" s="2">
        <v>990808</v>
      </c>
      <c r="S13" s="2">
        <v>1139652</v>
      </c>
      <c r="T13" s="14">
        <f t="shared" si="1"/>
        <v>13084021</v>
      </c>
      <c r="U13" s="14"/>
      <c r="V13" s="14"/>
    </row>
    <row r="14" spans="1:131" ht="14.25" customHeight="1" x14ac:dyDescent="0.2">
      <c r="A14" s="1">
        <f t="shared" si="0"/>
        <v>3</v>
      </c>
      <c r="C14" s="15" t="s">
        <v>64</v>
      </c>
      <c r="D14" s="15" t="s">
        <v>136</v>
      </c>
      <c r="E14" s="2">
        <v>18700792</v>
      </c>
      <c r="F14" s="2">
        <v>18805135</v>
      </c>
      <c r="G14" s="2">
        <v>15537408</v>
      </c>
      <c r="H14" s="2">
        <v>16158238</v>
      </c>
      <c r="I14" s="2">
        <v>18467100</v>
      </c>
      <c r="J14" s="2">
        <v>22591581</v>
      </c>
      <c r="K14" s="2">
        <v>25786202</v>
      </c>
      <c r="L14" s="2"/>
      <c r="M14" s="2"/>
      <c r="N14" s="2"/>
      <c r="O14" s="2">
        <v>26497477</v>
      </c>
      <c r="P14" s="2">
        <v>24917692</v>
      </c>
      <c r="Q14" s="2">
        <v>19802829</v>
      </c>
      <c r="R14" s="2">
        <v>17805724</v>
      </c>
      <c r="S14" s="2">
        <v>16908682</v>
      </c>
      <c r="T14" s="14">
        <f t="shared" si="1"/>
        <v>241978860</v>
      </c>
      <c r="U14" s="14"/>
      <c r="V14" s="14"/>
    </row>
    <row r="15" spans="1:131" ht="14.25" customHeight="1" x14ac:dyDescent="0.2">
      <c r="A15" s="1">
        <f t="shared" si="0"/>
        <v>4</v>
      </c>
      <c r="C15" s="15" t="s">
        <v>188</v>
      </c>
      <c r="D15" s="15" t="s">
        <v>189</v>
      </c>
      <c r="E15" s="2">
        <v>79120</v>
      </c>
      <c r="F15" s="2">
        <v>69709</v>
      </c>
      <c r="G15" s="2">
        <v>59852</v>
      </c>
      <c r="H15" s="2">
        <v>59326</v>
      </c>
      <c r="I15" s="2">
        <v>51210</v>
      </c>
      <c r="J15" s="2">
        <v>40759</v>
      </c>
      <c r="K15" s="2">
        <v>41967</v>
      </c>
      <c r="L15" s="2"/>
      <c r="M15" s="2"/>
      <c r="N15" s="2"/>
      <c r="O15" s="2">
        <v>38787</v>
      </c>
      <c r="P15" s="2">
        <v>43417</v>
      </c>
      <c r="Q15" s="2">
        <v>41794</v>
      </c>
      <c r="R15" s="2">
        <v>48913</v>
      </c>
      <c r="S15" s="2">
        <v>60873</v>
      </c>
      <c r="T15" s="14">
        <f t="shared" si="1"/>
        <v>635727</v>
      </c>
      <c r="U15" s="14"/>
      <c r="V15" s="14"/>
    </row>
    <row r="16" spans="1:131" ht="14.25" customHeight="1" x14ac:dyDescent="0.2">
      <c r="A16" s="1">
        <f t="shared" si="0"/>
        <v>5</v>
      </c>
      <c r="C16" s="15" t="s">
        <v>65</v>
      </c>
      <c r="D16" s="15" t="s">
        <v>17</v>
      </c>
      <c r="E16" s="2">
        <v>382511</v>
      </c>
      <c r="F16" s="2">
        <v>449717</v>
      </c>
      <c r="G16" s="2">
        <v>398607</v>
      </c>
      <c r="H16" s="2">
        <v>376996</v>
      </c>
      <c r="I16" s="2">
        <v>362096</v>
      </c>
      <c r="J16" s="2">
        <v>353281</v>
      </c>
      <c r="K16" s="2">
        <v>355693</v>
      </c>
      <c r="L16" s="2"/>
      <c r="M16" s="2"/>
      <c r="N16" s="2"/>
      <c r="O16" s="2">
        <v>365461</v>
      </c>
      <c r="P16" s="2">
        <v>381697</v>
      </c>
      <c r="Q16" s="2">
        <v>515776</v>
      </c>
      <c r="R16" s="2">
        <v>580833</v>
      </c>
      <c r="S16" s="2">
        <v>412241</v>
      </c>
      <c r="T16" s="14">
        <f t="shared" si="1"/>
        <v>4934909</v>
      </c>
      <c r="U16" s="14"/>
      <c r="V16" s="14"/>
    </row>
    <row r="17" spans="1:22" ht="14.25" customHeight="1" x14ac:dyDescent="0.2">
      <c r="A17" s="1">
        <f t="shared" si="0"/>
        <v>6</v>
      </c>
      <c r="C17" s="15" t="s">
        <v>66</v>
      </c>
      <c r="D17" s="15" t="s">
        <v>18</v>
      </c>
      <c r="E17" s="2">
        <v>10993</v>
      </c>
      <c r="F17" s="2">
        <v>19724</v>
      </c>
      <c r="G17" s="2">
        <v>9872</v>
      </c>
      <c r="H17" s="2">
        <v>2144</v>
      </c>
      <c r="I17" s="2">
        <v>2751</v>
      </c>
      <c r="J17" s="2">
        <v>3168</v>
      </c>
      <c r="K17" s="2">
        <v>2350</v>
      </c>
      <c r="L17" s="2"/>
      <c r="M17" s="2"/>
      <c r="N17" s="2"/>
      <c r="O17" s="2">
        <v>7957</v>
      </c>
      <c r="P17" s="2">
        <v>13596</v>
      </c>
      <c r="Q17" s="2">
        <v>18485</v>
      </c>
      <c r="R17" s="2">
        <v>13109</v>
      </c>
      <c r="S17" s="2">
        <v>10088</v>
      </c>
      <c r="T17" s="14">
        <f t="shared" si="1"/>
        <v>114237</v>
      </c>
      <c r="U17" s="14"/>
      <c r="V17" s="14"/>
    </row>
    <row r="18" spans="1:22" ht="14.25" customHeight="1" x14ac:dyDescent="0.2">
      <c r="A18" s="1">
        <f t="shared" si="0"/>
        <v>7</v>
      </c>
      <c r="C18" s="15" t="s">
        <v>67</v>
      </c>
      <c r="D18" s="15" t="s">
        <v>135</v>
      </c>
      <c r="E18" s="2">
        <v>3937673</v>
      </c>
      <c r="F18" s="2">
        <v>3424694</v>
      </c>
      <c r="G18" s="2">
        <v>3443418</v>
      </c>
      <c r="H18" s="2">
        <v>3089655</v>
      </c>
      <c r="I18" s="2">
        <v>2946305</v>
      </c>
      <c r="J18" s="2">
        <v>2750452</v>
      </c>
      <c r="K18" s="2">
        <v>2845572</v>
      </c>
      <c r="L18" s="2"/>
      <c r="M18" s="2"/>
      <c r="N18" s="2"/>
      <c r="O18" s="2">
        <v>3241007</v>
      </c>
      <c r="P18" s="2">
        <v>3261683</v>
      </c>
      <c r="Q18" s="2">
        <v>3635018</v>
      </c>
      <c r="R18" s="2">
        <v>3757189</v>
      </c>
      <c r="S18" s="2">
        <v>4022425</v>
      </c>
      <c r="T18" s="14">
        <f t="shared" si="1"/>
        <v>40355091</v>
      </c>
      <c r="U18" s="14"/>
      <c r="V18" s="14"/>
    </row>
    <row r="19" spans="1:22" s="5" customFormat="1" ht="14.25" customHeight="1" x14ac:dyDescent="0.25">
      <c r="A19" s="1">
        <f t="shared" si="0"/>
        <v>8</v>
      </c>
      <c r="B19" s="1"/>
      <c r="C19" s="15" t="s">
        <v>169</v>
      </c>
      <c r="D19" s="15" t="s">
        <v>170</v>
      </c>
      <c r="E19" s="2">
        <v>2684917</v>
      </c>
      <c r="F19" s="2">
        <v>2727116</v>
      </c>
      <c r="G19" s="2">
        <v>2720076</v>
      </c>
      <c r="H19" s="2">
        <v>3287624</v>
      </c>
      <c r="I19" s="2">
        <v>4388381</v>
      </c>
      <c r="J19" s="2">
        <v>3785924</v>
      </c>
      <c r="K19" s="2">
        <v>4849380</v>
      </c>
      <c r="L19" s="2"/>
      <c r="M19" s="2"/>
      <c r="N19" s="2"/>
      <c r="O19" s="2">
        <v>4279377</v>
      </c>
      <c r="P19" s="2">
        <v>3889307</v>
      </c>
      <c r="Q19" s="2">
        <v>3101613</v>
      </c>
      <c r="R19" s="2">
        <v>2901377</v>
      </c>
      <c r="S19" s="2">
        <v>2496673</v>
      </c>
      <c r="T19" s="14">
        <f t="shared" si="1"/>
        <v>41111765</v>
      </c>
      <c r="U19" s="14"/>
      <c r="V19" s="14"/>
    </row>
    <row r="20" spans="1:22" s="5" customFormat="1" ht="14.25" customHeight="1" x14ac:dyDescent="0.25">
      <c r="A20" s="1">
        <f t="shared" si="0"/>
        <v>9</v>
      </c>
      <c r="B20" s="1"/>
      <c r="C20" s="15" t="s">
        <v>171</v>
      </c>
      <c r="D20" s="15" t="s">
        <v>172</v>
      </c>
      <c r="E20" s="2">
        <v>97953</v>
      </c>
      <c r="F20" s="2">
        <v>85057</v>
      </c>
      <c r="G20" s="2">
        <v>80425</v>
      </c>
      <c r="H20" s="2">
        <v>157594</v>
      </c>
      <c r="I20" s="2">
        <v>156217</v>
      </c>
      <c r="J20" s="2">
        <v>312115</v>
      </c>
      <c r="K20" s="2">
        <v>530701</v>
      </c>
      <c r="L20" s="2"/>
      <c r="M20" s="2"/>
      <c r="N20" s="2"/>
      <c r="O20" s="2">
        <v>154936</v>
      </c>
      <c r="P20" s="2">
        <v>87552</v>
      </c>
      <c r="Q20" s="2">
        <v>102893</v>
      </c>
      <c r="R20" s="2">
        <v>74571</v>
      </c>
      <c r="S20" s="2">
        <v>25507</v>
      </c>
      <c r="T20" s="14">
        <f t="shared" si="1"/>
        <v>1865521</v>
      </c>
      <c r="U20" s="14"/>
      <c r="V20" s="14"/>
    </row>
    <row r="21" spans="1:22" ht="14.25" customHeight="1" x14ac:dyDescent="0.2">
      <c r="A21" s="1">
        <f t="shared" si="0"/>
        <v>10</v>
      </c>
      <c r="C21" s="15" t="s">
        <v>68</v>
      </c>
      <c r="D21" s="15" t="s">
        <v>69</v>
      </c>
      <c r="E21" s="2">
        <v>5891213</v>
      </c>
      <c r="F21" s="2">
        <v>5783636</v>
      </c>
      <c r="G21" s="2">
        <v>6180354</v>
      </c>
      <c r="H21" s="2">
        <v>7303491</v>
      </c>
      <c r="I21" s="2">
        <v>9514421</v>
      </c>
      <c r="J21" s="2">
        <v>8343804</v>
      </c>
      <c r="K21" s="2">
        <v>6057820</v>
      </c>
      <c r="L21" s="2"/>
      <c r="M21" s="2"/>
      <c r="N21" s="2"/>
      <c r="O21" s="2">
        <v>11327375</v>
      </c>
      <c r="P21" s="2">
        <v>9135134</v>
      </c>
      <c r="Q21" s="2">
        <v>8813121</v>
      </c>
      <c r="R21" s="2">
        <v>6529861</v>
      </c>
      <c r="S21" s="2">
        <v>5450817</v>
      </c>
      <c r="T21" s="14">
        <f t="shared" si="1"/>
        <v>90331047</v>
      </c>
      <c r="U21" s="14"/>
      <c r="V21" s="14"/>
    </row>
    <row r="22" spans="1:22" ht="14.25" customHeight="1" x14ac:dyDescent="0.2">
      <c r="A22" s="1">
        <f t="shared" si="0"/>
        <v>11</v>
      </c>
      <c r="C22" s="15" t="s">
        <v>70</v>
      </c>
      <c r="D22" s="15" t="s">
        <v>71</v>
      </c>
      <c r="E22" s="2">
        <v>3616500</v>
      </c>
      <c r="F22" s="2">
        <v>3312500</v>
      </c>
      <c r="G22" s="2">
        <v>3117000</v>
      </c>
      <c r="H22" s="2">
        <v>3425000</v>
      </c>
      <c r="I22" s="2">
        <v>4487000</v>
      </c>
      <c r="J22" s="2">
        <v>3729800</v>
      </c>
      <c r="K22" s="2">
        <v>3708144</v>
      </c>
      <c r="L22" s="2"/>
      <c r="M22" s="2"/>
      <c r="N22" s="2"/>
      <c r="O22" s="2">
        <v>4327324</v>
      </c>
      <c r="P22" s="2">
        <v>3423349</v>
      </c>
      <c r="Q22" s="2">
        <v>3878295</v>
      </c>
      <c r="R22" s="2">
        <v>4027211</v>
      </c>
      <c r="S22" s="2">
        <v>3504900</v>
      </c>
      <c r="T22" s="14">
        <f t="shared" si="1"/>
        <v>44557023</v>
      </c>
      <c r="U22" s="14"/>
      <c r="V22" s="14"/>
    </row>
    <row r="23" spans="1:22" ht="14.25" customHeight="1" x14ac:dyDescent="0.2">
      <c r="A23" s="1">
        <f t="shared" si="0"/>
        <v>12</v>
      </c>
      <c r="C23" s="15" t="s">
        <v>72</v>
      </c>
      <c r="D23" s="15" t="s">
        <v>73</v>
      </c>
      <c r="E23" s="2">
        <v>4051115</v>
      </c>
      <c r="F23" s="2">
        <v>4607119</v>
      </c>
      <c r="G23" s="2">
        <v>4359584</v>
      </c>
      <c r="H23" s="2">
        <v>4939116</v>
      </c>
      <c r="I23" s="2">
        <v>4586488</v>
      </c>
      <c r="J23" s="2">
        <v>4857813</v>
      </c>
      <c r="K23" s="2">
        <v>3670349</v>
      </c>
      <c r="L23" s="2"/>
      <c r="M23" s="2"/>
      <c r="N23" s="2"/>
      <c r="O23" s="2">
        <v>5128482</v>
      </c>
      <c r="P23" s="2">
        <v>4723381</v>
      </c>
      <c r="Q23" s="2">
        <v>5262711</v>
      </c>
      <c r="R23" s="2">
        <v>4811487</v>
      </c>
      <c r="S23" s="2">
        <v>4510471</v>
      </c>
      <c r="T23" s="14">
        <f t="shared" si="1"/>
        <v>55508116</v>
      </c>
      <c r="U23" s="14"/>
      <c r="V23" s="14"/>
    </row>
    <row r="24" spans="1:22" ht="14.25" customHeight="1" x14ac:dyDescent="0.2">
      <c r="A24" s="1">
        <f t="shared" si="0"/>
        <v>13</v>
      </c>
      <c r="C24" s="15" t="s">
        <v>74</v>
      </c>
      <c r="D24" s="15" t="s">
        <v>75</v>
      </c>
      <c r="E24" s="2">
        <v>2564354</v>
      </c>
      <c r="F24" s="2">
        <v>1439263</v>
      </c>
      <c r="G24" s="2">
        <v>2153197</v>
      </c>
      <c r="H24" s="2">
        <v>1946502</v>
      </c>
      <c r="I24" s="2">
        <v>1571790</v>
      </c>
      <c r="J24" s="2">
        <v>1400022</v>
      </c>
      <c r="K24" s="2">
        <v>1169004</v>
      </c>
      <c r="L24" s="2"/>
      <c r="M24" s="2"/>
      <c r="N24" s="2"/>
      <c r="O24" s="2">
        <v>780044</v>
      </c>
      <c r="P24" s="2">
        <v>718428</v>
      </c>
      <c r="Q24" s="2">
        <v>2010356</v>
      </c>
      <c r="R24" s="2">
        <v>1968865</v>
      </c>
      <c r="S24" s="2">
        <v>1975132</v>
      </c>
      <c r="T24" s="14">
        <f t="shared" si="1"/>
        <v>19696957</v>
      </c>
      <c r="U24" s="14"/>
      <c r="V24" s="14"/>
    </row>
    <row r="25" spans="1:22" ht="14.25" customHeight="1" x14ac:dyDescent="0.2">
      <c r="A25" s="1">
        <f t="shared" si="0"/>
        <v>14</v>
      </c>
      <c r="C25" s="15" t="s">
        <v>76</v>
      </c>
      <c r="D25" s="15" t="s">
        <v>47</v>
      </c>
      <c r="E25" s="2">
        <v>155111</v>
      </c>
      <c r="F25" s="2">
        <v>195045</v>
      </c>
      <c r="G25" s="2">
        <v>250483</v>
      </c>
      <c r="H25" s="2">
        <v>530641</v>
      </c>
      <c r="I25" s="2">
        <v>538422</v>
      </c>
      <c r="J25" s="2">
        <v>725638</v>
      </c>
      <c r="K25" s="2">
        <v>593646</v>
      </c>
      <c r="L25" s="2"/>
      <c r="M25" s="2"/>
      <c r="N25" s="2"/>
      <c r="O25" s="2">
        <v>606139</v>
      </c>
      <c r="P25" s="2">
        <v>631917</v>
      </c>
      <c r="Q25" s="2">
        <v>427048</v>
      </c>
      <c r="R25" s="2">
        <v>385168</v>
      </c>
      <c r="S25" s="2">
        <v>158148</v>
      </c>
      <c r="T25" s="14">
        <f t="shared" si="1"/>
        <v>5197406</v>
      </c>
      <c r="U25" s="14"/>
      <c r="V25" s="14"/>
    </row>
    <row r="26" spans="1:22" ht="14.25" customHeight="1" x14ac:dyDescent="0.2">
      <c r="A26" s="1">
        <f t="shared" si="0"/>
        <v>15</v>
      </c>
      <c r="C26" s="15" t="s">
        <v>77</v>
      </c>
      <c r="D26" s="15" t="s">
        <v>19</v>
      </c>
      <c r="E26" s="2">
        <v>105421814</v>
      </c>
      <c r="F26" s="2">
        <v>106764632</v>
      </c>
      <c r="G26" s="2">
        <v>95042518</v>
      </c>
      <c r="H26" s="2">
        <v>104607586</v>
      </c>
      <c r="I26" s="2">
        <v>119164553</v>
      </c>
      <c r="J26" s="2">
        <v>139333327</v>
      </c>
      <c r="K26" s="2">
        <v>148560629</v>
      </c>
      <c r="L26" s="2"/>
      <c r="M26" s="2"/>
      <c r="N26" s="2"/>
      <c r="O26" s="2">
        <v>151383238</v>
      </c>
      <c r="P26" s="2">
        <v>144858553</v>
      </c>
      <c r="Q26" s="2">
        <v>119516166</v>
      </c>
      <c r="R26" s="2">
        <v>112764355</v>
      </c>
      <c r="S26" s="2">
        <v>101658887</v>
      </c>
      <c r="T26" s="14">
        <f t="shared" si="1"/>
        <v>1449076258</v>
      </c>
      <c r="U26" s="14"/>
      <c r="V26" s="14"/>
    </row>
    <row r="27" spans="1:22" ht="14.25" customHeight="1" x14ac:dyDescent="0.2">
      <c r="A27" s="1">
        <f t="shared" si="0"/>
        <v>16</v>
      </c>
      <c r="C27" s="15" t="s">
        <v>78</v>
      </c>
      <c r="D27" s="15" t="s">
        <v>20</v>
      </c>
      <c r="E27" s="2">
        <v>2877766</v>
      </c>
      <c r="F27" s="2">
        <v>2651972</v>
      </c>
      <c r="G27" s="2">
        <v>2285849</v>
      </c>
      <c r="H27" s="2">
        <v>2547418</v>
      </c>
      <c r="I27" s="2">
        <v>2942548</v>
      </c>
      <c r="J27" s="2">
        <v>3629414</v>
      </c>
      <c r="K27" s="2">
        <v>3515347</v>
      </c>
      <c r="L27" s="2"/>
      <c r="M27" s="2"/>
      <c r="N27" s="2"/>
      <c r="O27" s="2">
        <v>3521315</v>
      </c>
      <c r="P27" s="2">
        <v>3367127</v>
      </c>
      <c r="Q27" s="2">
        <v>2733231</v>
      </c>
      <c r="R27" s="2">
        <v>2410508</v>
      </c>
      <c r="S27" s="2">
        <v>2419192</v>
      </c>
      <c r="T27" s="14">
        <f t="shared" si="1"/>
        <v>34901687</v>
      </c>
      <c r="U27" s="14"/>
      <c r="V27" s="14"/>
    </row>
    <row r="28" spans="1:22" s="5" customFormat="1" ht="14.25" customHeight="1" x14ac:dyDescent="0.25">
      <c r="A28" s="1">
        <f t="shared" si="0"/>
        <v>17</v>
      </c>
      <c r="B28" s="1"/>
      <c r="C28" s="15" t="s">
        <v>190</v>
      </c>
      <c r="D28" s="15" t="s">
        <v>191</v>
      </c>
      <c r="E28" s="2">
        <v>41</v>
      </c>
      <c r="F28" s="2">
        <v>34</v>
      </c>
      <c r="G28" s="2">
        <v>29</v>
      </c>
      <c r="H28" s="2">
        <v>10</v>
      </c>
      <c r="I28" s="2">
        <v>9</v>
      </c>
      <c r="J28" s="2">
        <v>9</v>
      </c>
      <c r="K28" s="2">
        <v>11</v>
      </c>
      <c r="L28" s="2"/>
      <c r="M28" s="2"/>
      <c r="N28" s="2"/>
      <c r="O28" s="2">
        <v>46</v>
      </c>
      <c r="P28" s="2">
        <v>201</v>
      </c>
      <c r="Q28" s="2">
        <v>88</v>
      </c>
      <c r="R28" s="2">
        <v>33</v>
      </c>
      <c r="S28" s="2">
        <v>27</v>
      </c>
      <c r="T28" s="14">
        <f t="shared" si="1"/>
        <v>538</v>
      </c>
      <c r="U28" s="14"/>
      <c r="V28" s="14"/>
    </row>
    <row r="29" spans="1:22" s="5" customFormat="1" ht="14.25" customHeight="1" x14ac:dyDescent="0.25">
      <c r="A29" s="1">
        <f t="shared" si="0"/>
        <v>18</v>
      </c>
      <c r="B29" s="1"/>
      <c r="C29" s="15" t="s">
        <v>79</v>
      </c>
      <c r="D29" s="15" t="s">
        <v>21</v>
      </c>
      <c r="E29" s="2">
        <v>35646286</v>
      </c>
      <c r="F29" s="2">
        <v>35933515</v>
      </c>
      <c r="G29" s="2">
        <v>35207226</v>
      </c>
      <c r="H29" s="2">
        <v>39949284</v>
      </c>
      <c r="I29" s="2">
        <v>38496864</v>
      </c>
      <c r="J29" s="2">
        <v>43846315</v>
      </c>
      <c r="K29" s="2">
        <v>47479543</v>
      </c>
      <c r="L29" s="2"/>
      <c r="M29" s="2"/>
      <c r="N29" s="2"/>
      <c r="O29" s="2">
        <v>45933192</v>
      </c>
      <c r="P29" s="2">
        <v>46605212</v>
      </c>
      <c r="Q29" s="2">
        <v>42074647</v>
      </c>
      <c r="R29" s="2">
        <v>36328738</v>
      </c>
      <c r="S29" s="2">
        <v>37619488</v>
      </c>
      <c r="T29" s="14">
        <f t="shared" si="1"/>
        <v>485120310</v>
      </c>
      <c r="U29" s="14"/>
      <c r="V29" s="14"/>
    </row>
    <row r="30" spans="1:22" s="5" customFormat="1" ht="14.25" customHeight="1" x14ac:dyDescent="0.25">
      <c r="A30" s="1">
        <f t="shared" si="0"/>
        <v>19</v>
      </c>
      <c r="B30" s="1"/>
      <c r="C30" s="15" t="s">
        <v>80</v>
      </c>
      <c r="D30" s="15" t="s">
        <v>22</v>
      </c>
      <c r="E30" s="2">
        <v>8377251</v>
      </c>
      <c r="F30" s="2">
        <v>8693385</v>
      </c>
      <c r="G30" s="2">
        <v>8574237</v>
      </c>
      <c r="H30" s="2">
        <v>9147636</v>
      </c>
      <c r="I30" s="2">
        <v>8631529</v>
      </c>
      <c r="J30" s="2">
        <v>9522490</v>
      </c>
      <c r="K30" s="2">
        <v>10616753</v>
      </c>
      <c r="L30" s="2"/>
      <c r="M30" s="2"/>
      <c r="N30" s="2"/>
      <c r="O30" s="2">
        <v>10034020</v>
      </c>
      <c r="P30" s="2">
        <v>9854798</v>
      </c>
      <c r="Q30" s="2">
        <v>9232454</v>
      </c>
      <c r="R30" s="2">
        <v>8160701</v>
      </c>
      <c r="S30" s="2">
        <v>8756050</v>
      </c>
      <c r="T30" s="14">
        <f t="shared" si="1"/>
        <v>109601304</v>
      </c>
      <c r="U30" s="14"/>
      <c r="V30" s="14"/>
    </row>
    <row r="31" spans="1:22" s="5" customFormat="1" ht="14.25" customHeight="1" x14ac:dyDescent="0.25">
      <c r="A31" s="1">
        <f t="shared" si="0"/>
        <v>20</v>
      </c>
      <c r="B31" s="1"/>
      <c r="C31" s="15" t="s">
        <v>81</v>
      </c>
      <c r="D31" s="15" t="s">
        <v>23</v>
      </c>
      <c r="E31" s="2">
        <v>779524</v>
      </c>
      <c r="F31" s="2">
        <v>808832</v>
      </c>
      <c r="G31" s="2">
        <v>696674</v>
      </c>
      <c r="H31" s="2">
        <v>825568</v>
      </c>
      <c r="I31" s="2">
        <v>580977</v>
      </c>
      <c r="J31" s="2">
        <v>533416</v>
      </c>
      <c r="K31" s="2">
        <v>924310</v>
      </c>
      <c r="L31" s="2"/>
      <c r="M31" s="2"/>
      <c r="N31" s="2"/>
      <c r="O31" s="2">
        <v>597179</v>
      </c>
      <c r="P31" s="2">
        <v>699183</v>
      </c>
      <c r="Q31" s="2">
        <v>801779</v>
      </c>
      <c r="R31" s="2">
        <v>775867</v>
      </c>
      <c r="S31" s="2">
        <v>675781</v>
      </c>
      <c r="T31" s="14">
        <f t="shared" si="1"/>
        <v>8699090</v>
      </c>
      <c r="U31" s="14"/>
      <c r="V31" s="14"/>
    </row>
    <row r="32" spans="1:22" s="5" customFormat="1" ht="14.25" customHeight="1" x14ac:dyDescent="0.25">
      <c r="A32" s="1">
        <f t="shared" si="0"/>
        <v>21</v>
      </c>
      <c r="B32" s="1"/>
      <c r="C32" s="15" t="s">
        <v>192</v>
      </c>
      <c r="D32" s="15" t="s">
        <v>193</v>
      </c>
      <c r="E32" s="2">
        <v>219999</v>
      </c>
      <c r="F32" s="2">
        <v>215430</v>
      </c>
      <c r="G32" s="2">
        <v>224149</v>
      </c>
      <c r="H32" s="2">
        <v>245625</v>
      </c>
      <c r="I32" s="2">
        <v>150184</v>
      </c>
      <c r="J32" s="2">
        <v>205665</v>
      </c>
      <c r="K32" s="2">
        <v>336506</v>
      </c>
      <c r="L32" s="2"/>
      <c r="M32" s="2"/>
      <c r="N32" s="2"/>
      <c r="O32" s="2">
        <v>313043</v>
      </c>
      <c r="P32" s="2">
        <v>267430</v>
      </c>
      <c r="Q32" s="2">
        <v>196761</v>
      </c>
      <c r="R32" s="2">
        <v>176245</v>
      </c>
      <c r="S32" s="2">
        <v>0</v>
      </c>
      <c r="T32" s="14">
        <f t="shared" si="1"/>
        <v>2551037</v>
      </c>
      <c r="U32" s="14"/>
      <c r="V32" s="14"/>
    </row>
    <row r="33" spans="1:24" s="5" customFormat="1" ht="14.25" customHeight="1" x14ac:dyDescent="0.25">
      <c r="A33" s="1">
        <f t="shared" si="0"/>
        <v>22</v>
      </c>
      <c r="B33" s="1"/>
      <c r="C33" s="15" t="s">
        <v>173</v>
      </c>
      <c r="D33" s="15" t="s">
        <v>174</v>
      </c>
      <c r="E33" s="2">
        <v>428528</v>
      </c>
      <c r="F33" s="2">
        <v>631656</v>
      </c>
      <c r="G33" s="2">
        <v>573503</v>
      </c>
      <c r="H33" s="2">
        <v>556386</v>
      </c>
      <c r="I33" s="2">
        <v>534764</v>
      </c>
      <c r="J33" s="2">
        <v>604665</v>
      </c>
      <c r="K33" s="2">
        <v>677743</v>
      </c>
      <c r="L33" s="2"/>
      <c r="M33" s="2"/>
      <c r="N33" s="2"/>
      <c r="O33" s="2">
        <v>463861</v>
      </c>
      <c r="P33" s="2">
        <v>521010</v>
      </c>
      <c r="Q33" s="2">
        <v>606479</v>
      </c>
      <c r="R33" s="2">
        <v>304907</v>
      </c>
      <c r="S33" s="2">
        <v>360753</v>
      </c>
      <c r="T33" s="14">
        <f t="shared" si="1"/>
        <v>6264255</v>
      </c>
      <c r="U33" s="14"/>
      <c r="V33" s="14"/>
    </row>
    <row r="34" spans="1:24" s="5" customFormat="1" ht="14.25" customHeight="1" x14ac:dyDescent="0.25">
      <c r="A34" s="1">
        <f t="shared" si="0"/>
        <v>23</v>
      </c>
      <c r="B34" s="1"/>
      <c r="C34" s="15" t="s">
        <v>84</v>
      </c>
      <c r="D34" s="15" t="s">
        <v>85</v>
      </c>
      <c r="E34" s="2">
        <v>30543444</v>
      </c>
      <c r="F34" s="2">
        <v>24161725</v>
      </c>
      <c r="G34" s="2">
        <v>21303993</v>
      </c>
      <c r="H34" s="2">
        <v>30710695</v>
      </c>
      <c r="I34" s="2">
        <v>25783339</v>
      </c>
      <c r="J34" s="2">
        <v>28381355</v>
      </c>
      <c r="K34" s="2">
        <v>30517577</v>
      </c>
      <c r="L34" s="2"/>
      <c r="M34" s="2"/>
      <c r="N34" s="2"/>
      <c r="O34" s="2">
        <v>29031887</v>
      </c>
      <c r="P34" s="2">
        <v>29096924</v>
      </c>
      <c r="Q34" s="2">
        <v>29144198</v>
      </c>
      <c r="R34" s="2">
        <v>24941335</v>
      </c>
      <c r="S34" s="2">
        <v>27821922</v>
      </c>
      <c r="T34" s="14">
        <f t="shared" si="1"/>
        <v>331438394</v>
      </c>
      <c r="U34" s="14"/>
      <c r="V34" s="14"/>
    </row>
    <row r="35" spans="1:24" s="5" customFormat="1" ht="14.25" customHeight="1" x14ac:dyDescent="0.25">
      <c r="A35" s="1">
        <f t="shared" si="0"/>
        <v>24</v>
      </c>
      <c r="B35" s="1"/>
      <c r="C35" s="15" t="s">
        <v>86</v>
      </c>
      <c r="D35" s="15" t="s">
        <v>48</v>
      </c>
      <c r="E35" s="2">
        <v>2605086</v>
      </c>
      <c r="F35" s="2">
        <v>2274156</v>
      </c>
      <c r="G35" s="2">
        <v>2297535</v>
      </c>
      <c r="H35" s="2">
        <v>2056311</v>
      </c>
      <c r="I35" s="2">
        <v>1952503</v>
      </c>
      <c r="J35" s="2">
        <v>1809909</v>
      </c>
      <c r="K35" s="2">
        <v>1923334</v>
      </c>
      <c r="L35" s="2"/>
      <c r="M35" s="2"/>
      <c r="N35" s="2"/>
      <c r="O35" s="2">
        <v>2063376</v>
      </c>
      <c r="P35" s="2">
        <v>2153874</v>
      </c>
      <c r="Q35" s="2">
        <v>2406407</v>
      </c>
      <c r="R35" s="2">
        <v>2492364</v>
      </c>
      <c r="S35" s="2">
        <v>2681653</v>
      </c>
      <c r="T35" s="14">
        <f t="shared" si="1"/>
        <v>26716508</v>
      </c>
      <c r="U35" s="14"/>
      <c r="V35" s="14"/>
    </row>
    <row r="36" spans="1:24" s="5" customFormat="1" ht="14.25" customHeight="1" x14ac:dyDescent="0.25">
      <c r="A36" s="1">
        <f t="shared" si="0"/>
        <v>25</v>
      </c>
      <c r="B36" s="1"/>
      <c r="C36" s="15" t="s">
        <v>87</v>
      </c>
      <c r="D36" s="15" t="s">
        <v>88</v>
      </c>
      <c r="E36" s="2">
        <v>649046</v>
      </c>
      <c r="F36" s="2">
        <v>1090752</v>
      </c>
      <c r="G36" s="2">
        <v>628605</v>
      </c>
      <c r="H36" s="2">
        <v>746990</v>
      </c>
      <c r="I36" s="2">
        <v>658750</v>
      </c>
      <c r="J36" s="2">
        <v>684377</v>
      </c>
      <c r="K36" s="2">
        <v>792354</v>
      </c>
      <c r="L36" s="2"/>
      <c r="M36" s="2"/>
      <c r="N36" s="2"/>
      <c r="O36" s="2">
        <v>770114</v>
      </c>
      <c r="P36" s="2">
        <v>638050</v>
      </c>
      <c r="Q36" s="2">
        <v>810092</v>
      </c>
      <c r="R36" s="2">
        <v>671800</v>
      </c>
      <c r="S36" s="2">
        <v>651593</v>
      </c>
      <c r="T36" s="14">
        <f t="shared" si="1"/>
        <v>8792523</v>
      </c>
      <c r="U36" s="14"/>
      <c r="V36" s="14"/>
    </row>
    <row r="37" spans="1:24" s="5" customFormat="1" ht="14.25" customHeight="1" x14ac:dyDescent="0.25">
      <c r="A37" s="1">
        <f t="shared" si="0"/>
        <v>26</v>
      </c>
      <c r="B37" s="1"/>
      <c r="C37" s="15" t="s">
        <v>89</v>
      </c>
      <c r="D37" s="15" t="s">
        <v>90</v>
      </c>
      <c r="E37" s="2">
        <v>923698</v>
      </c>
      <c r="F37" s="2">
        <v>650195</v>
      </c>
      <c r="G37" s="2">
        <v>1011680</v>
      </c>
      <c r="H37" s="2">
        <v>1305031</v>
      </c>
      <c r="I37" s="2">
        <v>1038292</v>
      </c>
      <c r="J37" s="2">
        <v>1108724</v>
      </c>
      <c r="K37" s="2">
        <v>1192477</v>
      </c>
      <c r="L37" s="2"/>
      <c r="M37" s="2"/>
      <c r="N37" s="2"/>
      <c r="O37" s="2">
        <v>1206980</v>
      </c>
      <c r="P37" s="2">
        <v>1031934</v>
      </c>
      <c r="Q37" s="2">
        <v>1169228</v>
      </c>
      <c r="R37" s="2">
        <v>1020405</v>
      </c>
      <c r="S37" s="2">
        <v>1081491</v>
      </c>
      <c r="T37" s="14">
        <f t="shared" si="1"/>
        <v>12740135</v>
      </c>
      <c r="U37" s="14"/>
      <c r="V37" s="14"/>
    </row>
    <row r="38" spans="1:24" s="5" customFormat="1" ht="14.25" customHeight="1" x14ac:dyDescent="0.25">
      <c r="A38" s="1">
        <f t="shared" si="0"/>
        <v>27</v>
      </c>
      <c r="B38" s="1"/>
      <c r="C38" s="15" t="s">
        <v>82</v>
      </c>
      <c r="D38" s="15" t="s">
        <v>83</v>
      </c>
      <c r="E38" s="2">
        <v>28169310</v>
      </c>
      <c r="F38" s="2">
        <v>23455699</v>
      </c>
      <c r="G38" s="2">
        <v>22887915</v>
      </c>
      <c r="H38" s="2">
        <v>27000962</v>
      </c>
      <c r="I38" s="2">
        <v>24740192</v>
      </c>
      <c r="J38" s="2">
        <v>35412566</v>
      </c>
      <c r="K38" s="2">
        <v>36182184</v>
      </c>
      <c r="L38" s="2"/>
      <c r="M38" s="2"/>
      <c r="N38" s="2"/>
      <c r="O38" s="2">
        <v>36290564</v>
      </c>
      <c r="P38" s="2">
        <v>29693342</v>
      </c>
      <c r="Q38" s="2">
        <v>27617908</v>
      </c>
      <c r="R38" s="2">
        <v>21795924</v>
      </c>
      <c r="S38" s="2">
        <v>24977802</v>
      </c>
      <c r="T38" s="14">
        <f t="shared" si="1"/>
        <v>338224368</v>
      </c>
      <c r="U38" s="14"/>
      <c r="V38" s="14"/>
    </row>
    <row r="39" spans="1:24" s="5" customFormat="1" ht="14.25" customHeight="1" x14ac:dyDescent="0.25">
      <c r="A39" s="1">
        <f t="shared" si="0"/>
        <v>28</v>
      </c>
      <c r="B39" s="1"/>
      <c r="C39" s="15" t="s">
        <v>91</v>
      </c>
      <c r="D39" s="15" t="s">
        <v>24</v>
      </c>
      <c r="E39" s="2">
        <v>61442</v>
      </c>
      <c r="F39" s="2">
        <v>8931</v>
      </c>
      <c r="G39" s="2">
        <v>14175</v>
      </c>
      <c r="H39" s="2">
        <v>8940</v>
      </c>
      <c r="I39" s="2">
        <v>7540</v>
      </c>
      <c r="J39" s="2">
        <v>6262</v>
      </c>
      <c r="K39" s="2">
        <v>5378</v>
      </c>
      <c r="L39" s="2"/>
      <c r="M39" s="2"/>
      <c r="N39" s="2"/>
      <c r="O39" s="2">
        <v>4873</v>
      </c>
      <c r="P39" s="2">
        <v>5576</v>
      </c>
      <c r="Q39" s="2">
        <v>8645</v>
      </c>
      <c r="R39" s="2">
        <v>185020</v>
      </c>
      <c r="S39" s="2">
        <v>372390</v>
      </c>
      <c r="T39" s="14">
        <f t="shared" si="1"/>
        <v>689172</v>
      </c>
      <c r="U39" s="14"/>
      <c r="V39" s="14"/>
    </row>
    <row r="40" spans="1:24" s="5" customFormat="1" ht="14.25" customHeight="1" x14ac:dyDescent="0.25">
      <c r="A40" s="1">
        <f t="shared" si="0"/>
        <v>29</v>
      </c>
      <c r="B40" s="1"/>
      <c r="C40" s="15" t="s">
        <v>92</v>
      </c>
      <c r="D40" s="15" t="s">
        <v>25</v>
      </c>
      <c r="E40" s="2">
        <v>3137791</v>
      </c>
      <c r="F40" s="2">
        <v>4628193</v>
      </c>
      <c r="G40" s="2">
        <v>4557605</v>
      </c>
      <c r="H40" s="2">
        <v>4077337</v>
      </c>
      <c r="I40" s="2">
        <v>4040540</v>
      </c>
      <c r="J40" s="2">
        <v>6333072</v>
      </c>
      <c r="K40" s="2">
        <v>7774480</v>
      </c>
      <c r="L40" s="2"/>
      <c r="M40" s="2"/>
      <c r="N40" s="2"/>
      <c r="O40" s="2">
        <v>4974551</v>
      </c>
      <c r="P40" s="2">
        <v>4880981</v>
      </c>
      <c r="Q40" s="2">
        <v>5071109</v>
      </c>
      <c r="R40" s="2">
        <v>4158244</v>
      </c>
      <c r="S40" s="2">
        <v>3439357</v>
      </c>
      <c r="T40" s="14">
        <f t="shared" si="1"/>
        <v>57073260</v>
      </c>
      <c r="U40" s="14"/>
      <c r="V40" s="14"/>
    </row>
    <row r="41" spans="1:24" s="5" customFormat="1" ht="14.25" customHeight="1" x14ac:dyDescent="0.25">
      <c r="A41" s="1">
        <f t="shared" si="0"/>
        <v>30</v>
      </c>
      <c r="B41" s="1"/>
      <c r="C41" s="15" t="s">
        <v>93</v>
      </c>
      <c r="D41" s="15" t="s">
        <v>94</v>
      </c>
      <c r="E41" s="2">
        <v>691178</v>
      </c>
      <c r="F41" s="2">
        <v>798586</v>
      </c>
      <c r="G41" s="2">
        <v>426829</v>
      </c>
      <c r="H41" s="2">
        <v>624679</v>
      </c>
      <c r="I41" s="2">
        <v>1309909</v>
      </c>
      <c r="J41" s="2">
        <v>1248551</v>
      </c>
      <c r="K41" s="2">
        <v>819556</v>
      </c>
      <c r="L41" s="2"/>
      <c r="M41" s="2"/>
      <c r="N41" s="2"/>
      <c r="O41" s="2">
        <v>1423675</v>
      </c>
      <c r="P41" s="2">
        <v>1505572</v>
      </c>
      <c r="Q41" s="2">
        <v>699151</v>
      </c>
      <c r="R41" s="2">
        <v>698798</v>
      </c>
      <c r="S41" s="2">
        <v>1649806</v>
      </c>
      <c r="T41" s="14">
        <f t="shared" si="1"/>
        <v>11896290</v>
      </c>
      <c r="U41" s="14"/>
      <c r="V41" s="14"/>
    </row>
    <row r="42" spans="1:24" s="5" customFormat="1" ht="14.25" customHeight="1" x14ac:dyDescent="0.25">
      <c r="A42" s="1">
        <f t="shared" si="0"/>
        <v>31</v>
      </c>
      <c r="B42" s="1"/>
      <c r="C42" s="15" t="s">
        <v>95</v>
      </c>
      <c r="D42" s="15" t="s">
        <v>96</v>
      </c>
      <c r="E42" s="2">
        <v>7080948</v>
      </c>
      <c r="F42" s="2">
        <v>5446563</v>
      </c>
      <c r="G42" s="2">
        <v>793109</v>
      </c>
      <c r="H42" s="2">
        <v>7251219</v>
      </c>
      <c r="I42" s="2">
        <v>6308602</v>
      </c>
      <c r="J42" s="2">
        <v>7369323</v>
      </c>
      <c r="K42" s="2">
        <v>8445973</v>
      </c>
      <c r="L42" s="2"/>
      <c r="M42" s="2"/>
      <c r="N42" s="2"/>
      <c r="O42" s="2">
        <v>6854829</v>
      </c>
      <c r="P42" s="2">
        <v>6745598</v>
      </c>
      <c r="Q42" s="2">
        <v>6569718</v>
      </c>
      <c r="R42" s="2">
        <v>5888994</v>
      </c>
      <c r="S42" s="2">
        <v>6509896</v>
      </c>
      <c r="T42" s="14">
        <f t="shared" si="1"/>
        <v>75264772</v>
      </c>
      <c r="U42" s="14"/>
      <c r="V42" s="14"/>
    </row>
    <row r="43" spans="1:24" ht="14.25" customHeight="1" x14ac:dyDescent="0.2">
      <c r="A43" s="1">
        <f t="shared" si="0"/>
        <v>32</v>
      </c>
      <c r="C43" s="15" t="s">
        <v>97</v>
      </c>
      <c r="D43" s="15" t="s">
        <v>98</v>
      </c>
      <c r="E43" s="2">
        <v>11567838</v>
      </c>
      <c r="F43" s="2">
        <v>12569580</v>
      </c>
      <c r="G43" s="2">
        <v>11007941</v>
      </c>
      <c r="H43" s="2">
        <v>13854874</v>
      </c>
      <c r="I43" s="2">
        <v>11810353</v>
      </c>
      <c r="J43" s="2">
        <v>11597743</v>
      </c>
      <c r="K43" s="2">
        <v>12480601</v>
      </c>
      <c r="L43" s="2"/>
      <c r="M43" s="46" t="str">
        <f>N5</f>
        <v>PAGE 17 OF 24</v>
      </c>
      <c r="N43" s="46" t="str">
        <f>N4</f>
        <v>Supplemental Attachment 3</v>
      </c>
      <c r="O43" s="2">
        <v>13315312</v>
      </c>
      <c r="P43" s="2">
        <v>10338243</v>
      </c>
      <c r="Q43" s="2">
        <v>12984351</v>
      </c>
      <c r="R43" s="2">
        <v>11456856</v>
      </c>
      <c r="S43" s="2">
        <v>11566613</v>
      </c>
      <c r="T43" s="14">
        <f t="shared" si="1"/>
        <v>144550305</v>
      </c>
      <c r="U43" s="14"/>
      <c r="V43" s="14"/>
      <c r="W43" s="44" t="str">
        <f>X5</f>
        <v>PAGE 18 OF 24</v>
      </c>
      <c r="X43" s="45" t="str">
        <f>X4</f>
        <v>Supplemental Attachment 3</v>
      </c>
    </row>
    <row r="44" spans="1:24" ht="14.25" customHeight="1" x14ac:dyDescent="0.2">
      <c r="A44" s="1">
        <f t="shared" si="0"/>
        <v>33</v>
      </c>
      <c r="C44" s="15" t="s">
        <v>99</v>
      </c>
      <c r="D44" s="15" t="s">
        <v>26</v>
      </c>
      <c r="E44" s="2">
        <v>18622439</v>
      </c>
      <c r="F44" s="2">
        <v>20694726</v>
      </c>
      <c r="G44" s="2">
        <v>16723283</v>
      </c>
      <c r="H44" s="2">
        <v>19868549</v>
      </c>
      <c r="I44" s="2">
        <v>22963974</v>
      </c>
      <c r="J44" s="2">
        <v>22455714</v>
      </c>
      <c r="K44" s="2">
        <v>21412045</v>
      </c>
      <c r="L44" s="2"/>
      <c r="M44" s="46"/>
      <c r="N44" s="46"/>
      <c r="O44" s="2">
        <v>24285797</v>
      </c>
      <c r="P44" s="2">
        <v>27410610</v>
      </c>
      <c r="Q44" s="2">
        <v>23072099</v>
      </c>
      <c r="R44" s="2">
        <v>19204955</v>
      </c>
      <c r="S44" s="2">
        <v>18088887</v>
      </c>
      <c r="T44" s="14">
        <f t="shared" si="1"/>
        <v>254803078</v>
      </c>
      <c r="U44" s="14"/>
      <c r="V44" s="14"/>
      <c r="W44" s="44"/>
      <c r="X44" s="45"/>
    </row>
    <row r="45" spans="1:24" ht="14.25" customHeight="1" x14ac:dyDescent="0.2">
      <c r="A45" s="1">
        <f t="shared" si="0"/>
        <v>34</v>
      </c>
      <c r="C45" s="15" t="s">
        <v>100</v>
      </c>
      <c r="D45" s="15" t="s">
        <v>124</v>
      </c>
      <c r="E45" s="2">
        <v>3797337</v>
      </c>
      <c r="F45" s="2">
        <v>3834488</v>
      </c>
      <c r="G45" s="2">
        <v>3584686</v>
      </c>
      <c r="H45" s="2">
        <v>3858721</v>
      </c>
      <c r="I45" s="2">
        <v>4084155</v>
      </c>
      <c r="J45" s="2">
        <v>4622975</v>
      </c>
      <c r="K45" s="2">
        <v>5494306</v>
      </c>
      <c r="L45" s="2"/>
      <c r="M45" s="46"/>
      <c r="N45" s="46"/>
      <c r="O45" s="2">
        <v>5048086</v>
      </c>
      <c r="P45" s="2">
        <v>5084235</v>
      </c>
      <c r="Q45" s="2">
        <v>4158606</v>
      </c>
      <c r="R45" s="2">
        <v>3500576</v>
      </c>
      <c r="S45" s="2">
        <v>3734873</v>
      </c>
      <c r="T45" s="14">
        <f t="shared" si="1"/>
        <v>50803044</v>
      </c>
      <c r="U45" s="14"/>
      <c r="V45" s="14"/>
      <c r="W45" s="44"/>
      <c r="X45" s="45"/>
    </row>
    <row r="46" spans="1:24" ht="14.25" customHeight="1" x14ac:dyDescent="0.2">
      <c r="A46" s="1">
        <f t="shared" si="0"/>
        <v>35</v>
      </c>
      <c r="C46" s="15" t="s">
        <v>163</v>
      </c>
      <c r="D46" s="15" t="s">
        <v>164</v>
      </c>
      <c r="E46" s="2">
        <v>316995</v>
      </c>
      <c r="F46" s="2">
        <v>316432</v>
      </c>
      <c r="G46" s="2">
        <v>300607</v>
      </c>
      <c r="H46" s="2">
        <v>413750</v>
      </c>
      <c r="I46" s="2">
        <v>386866</v>
      </c>
      <c r="J46" s="2">
        <v>452943</v>
      </c>
      <c r="K46" s="2">
        <v>584379</v>
      </c>
      <c r="L46" s="2"/>
      <c r="M46" s="46"/>
      <c r="N46" s="46"/>
      <c r="O46" s="2">
        <v>575869</v>
      </c>
      <c r="P46" s="2">
        <v>559968</v>
      </c>
      <c r="Q46" s="2">
        <v>489883</v>
      </c>
      <c r="R46" s="2">
        <v>410199</v>
      </c>
      <c r="S46" s="2">
        <v>327125</v>
      </c>
      <c r="T46" s="14">
        <f t="shared" si="1"/>
        <v>5135016</v>
      </c>
      <c r="U46" s="14"/>
      <c r="V46" s="14"/>
      <c r="W46" s="44"/>
      <c r="X46" s="45"/>
    </row>
    <row r="47" spans="1:24" ht="14.25" customHeight="1" x14ac:dyDescent="0.2">
      <c r="A47" s="1">
        <f t="shared" si="0"/>
        <v>36</v>
      </c>
      <c r="C47" s="15" t="s">
        <v>165</v>
      </c>
      <c r="D47" s="15" t="s">
        <v>166</v>
      </c>
      <c r="E47" s="2">
        <v>4313091</v>
      </c>
      <c r="F47" s="2">
        <v>4590145</v>
      </c>
      <c r="G47" s="2">
        <v>4135081</v>
      </c>
      <c r="H47" s="2">
        <v>4608229</v>
      </c>
      <c r="I47" s="2">
        <v>4446324</v>
      </c>
      <c r="J47" s="2">
        <v>4837927</v>
      </c>
      <c r="K47" s="2">
        <v>5352322</v>
      </c>
      <c r="L47" s="2"/>
      <c r="M47" s="46"/>
      <c r="N47" s="46"/>
      <c r="O47" s="2">
        <v>5322136</v>
      </c>
      <c r="P47" s="2">
        <v>5193265</v>
      </c>
      <c r="Q47" s="2">
        <v>5038880</v>
      </c>
      <c r="R47" s="2">
        <v>4781546</v>
      </c>
      <c r="S47" s="2">
        <v>4428206</v>
      </c>
      <c r="T47" s="14">
        <f t="shared" si="1"/>
        <v>57047152</v>
      </c>
      <c r="U47" s="14"/>
      <c r="V47" s="14"/>
      <c r="W47" s="44"/>
      <c r="X47" s="45"/>
    </row>
    <row r="48" spans="1:24" ht="14.25" customHeight="1" x14ac:dyDescent="0.2">
      <c r="A48" s="1">
        <f t="shared" si="0"/>
        <v>37</v>
      </c>
      <c r="C48" s="15" t="s">
        <v>167</v>
      </c>
      <c r="D48" s="15" t="s">
        <v>168</v>
      </c>
      <c r="E48" s="2">
        <v>1380900</v>
      </c>
      <c r="F48" s="2">
        <v>1388932</v>
      </c>
      <c r="G48" s="2">
        <v>1281904</v>
      </c>
      <c r="H48" s="2">
        <v>1681580</v>
      </c>
      <c r="I48" s="2">
        <v>1474193</v>
      </c>
      <c r="J48" s="2">
        <v>2028709</v>
      </c>
      <c r="K48" s="2">
        <v>2521585</v>
      </c>
      <c r="L48" s="2"/>
      <c r="M48" s="46"/>
      <c r="N48" s="46"/>
      <c r="O48" s="2">
        <v>2540658</v>
      </c>
      <c r="P48" s="2">
        <v>2514819</v>
      </c>
      <c r="Q48" s="2">
        <v>2096317</v>
      </c>
      <c r="R48" s="2">
        <v>1585722</v>
      </c>
      <c r="S48" s="2">
        <v>1684867</v>
      </c>
      <c r="T48" s="14">
        <f t="shared" si="1"/>
        <v>22180186</v>
      </c>
      <c r="U48" s="14"/>
      <c r="V48" s="14"/>
      <c r="W48" s="44"/>
      <c r="X48" s="45"/>
    </row>
    <row r="49" spans="1:24" ht="14.25" customHeight="1" x14ac:dyDescent="0.2">
      <c r="A49" s="1">
        <f t="shared" si="0"/>
        <v>38</v>
      </c>
      <c r="C49" s="15" t="s">
        <v>175</v>
      </c>
      <c r="D49" s="15" t="s">
        <v>176</v>
      </c>
      <c r="E49" s="2">
        <v>25600</v>
      </c>
      <c r="F49" s="2">
        <v>16400</v>
      </c>
      <c r="G49" s="2">
        <v>14800</v>
      </c>
      <c r="H49" s="2">
        <v>19200</v>
      </c>
      <c r="I49" s="2">
        <v>13200</v>
      </c>
      <c r="J49" s="2">
        <v>32800</v>
      </c>
      <c r="K49" s="2">
        <v>4800</v>
      </c>
      <c r="L49" s="2"/>
      <c r="M49" s="46"/>
      <c r="N49" s="46"/>
      <c r="O49" s="2">
        <v>13600</v>
      </c>
      <c r="P49" s="2">
        <v>9600</v>
      </c>
      <c r="Q49" s="2">
        <v>16800</v>
      </c>
      <c r="R49" s="2">
        <v>36400</v>
      </c>
      <c r="S49" s="2">
        <v>5200</v>
      </c>
      <c r="T49" s="14">
        <f t="shared" si="1"/>
        <v>208400</v>
      </c>
      <c r="U49" s="14"/>
      <c r="V49" s="14"/>
      <c r="W49" s="44"/>
      <c r="X49" s="45"/>
    </row>
    <row r="50" spans="1:24" ht="14.25" customHeight="1" x14ac:dyDescent="0.2">
      <c r="E50" s="10"/>
      <c r="F50" s="10"/>
      <c r="G50" s="10"/>
      <c r="H50" s="10"/>
      <c r="I50" s="10"/>
      <c r="J50" s="10"/>
      <c r="K50" s="10"/>
      <c r="L50" s="10"/>
      <c r="M50" s="46"/>
      <c r="N50" s="46"/>
      <c r="O50" s="10"/>
      <c r="P50" s="10"/>
      <c r="Q50" s="10"/>
      <c r="R50" s="10"/>
      <c r="S50" s="14"/>
      <c r="T50" s="14"/>
      <c r="U50" s="14"/>
      <c r="V50" s="14"/>
      <c r="W50" s="44"/>
      <c r="X50" s="45"/>
    </row>
    <row r="51" spans="1:24" ht="14.25" customHeight="1" x14ac:dyDescent="0.2">
      <c r="A51" s="1">
        <f>A49+1</f>
        <v>39</v>
      </c>
      <c r="D51" s="1" t="s">
        <v>5</v>
      </c>
      <c r="E51" s="17">
        <f t="shared" ref="E51:K51" si="2">SUM(E12:E50)</f>
        <v>479824089</v>
      </c>
      <c r="F51" s="17">
        <f t="shared" si="2"/>
        <v>450100628</v>
      </c>
      <c r="G51" s="17">
        <f t="shared" si="2"/>
        <v>389742788</v>
      </c>
      <c r="H51" s="17">
        <f t="shared" si="2"/>
        <v>431367129</v>
      </c>
      <c r="I51" s="17">
        <f t="shared" si="2"/>
        <v>462495034</v>
      </c>
      <c r="J51" s="17">
        <f t="shared" si="2"/>
        <v>576725455</v>
      </c>
      <c r="K51" s="17">
        <f t="shared" si="2"/>
        <v>635667236</v>
      </c>
      <c r="L51" s="17"/>
      <c r="M51" s="46"/>
      <c r="N51" s="46"/>
      <c r="O51" s="17">
        <f t="shared" ref="O51:T51" si="3">SUM(O12:O50)</f>
        <v>641648382</v>
      </c>
      <c r="P51" s="17">
        <f t="shared" si="3"/>
        <v>602384612</v>
      </c>
      <c r="Q51" s="17">
        <f t="shared" si="3"/>
        <v>492871957</v>
      </c>
      <c r="R51" s="17">
        <f t="shared" si="3"/>
        <v>430419000</v>
      </c>
      <c r="S51" s="17">
        <f t="shared" si="3"/>
        <v>436950877</v>
      </c>
      <c r="T51" s="17">
        <f t="shared" si="3"/>
        <v>6030197187</v>
      </c>
      <c r="U51" s="17"/>
      <c r="V51" s="17"/>
      <c r="W51" s="44"/>
      <c r="X51" s="45"/>
    </row>
    <row r="52" spans="1:24" ht="14.25" customHeight="1" x14ac:dyDescent="0.2">
      <c r="E52" s="17"/>
      <c r="F52" s="17"/>
      <c r="G52" s="17"/>
      <c r="H52" s="17"/>
      <c r="I52" s="17"/>
      <c r="J52" s="17"/>
      <c r="K52" s="17"/>
      <c r="L52" s="17"/>
      <c r="M52" s="46"/>
      <c r="N52" s="46"/>
      <c r="O52" s="17"/>
      <c r="P52" s="17"/>
      <c r="Q52" s="17"/>
      <c r="R52" s="17"/>
      <c r="S52" s="17"/>
      <c r="T52" s="17"/>
      <c r="U52" s="17"/>
      <c r="V52" s="17"/>
      <c r="W52" s="44"/>
      <c r="X52" s="45"/>
    </row>
    <row r="53" spans="1:24" ht="14.25" customHeight="1" x14ac:dyDescent="0.2">
      <c r="E53" s="17"/>
      <c r="F53" s="17"/>
      <c r="G53" s="17"/>
      <c r="H53" s="17"/>
      <c r="I53" s="17"/>
      <c r="J53" s="17"/>
      <c r="K53" s="17"/>
      <c r="L53" s="17"/>
      <c r="M53" s="46"/>
      <c r="N53" s="46"/>
      <c r="O53" s="17"/>
      <c r="P53" s="17"/>
      <c r="Q53" s="17"/>
      <c r="R53" s="17"/>
      <c r="S53" s="17"/>
      <c r="T53" s="17"/>
      <c r="U53" s="17"/>
      <c r="V53" s="17"/>
      <c r="W53" s="44"/>
      <c r="X53" s="45"/>
    </row>
    <row r="54" spans="1:24" ht="14.25" customHeight="1" x14ac:dyDescent="0.2">
      <c r="E54" s="17"/>
      <c r="F54" s="17"/>
      <c r="G54" s="17"/>
      <c r="H54" s="17"/>
      <c r="I54" s="17"/>
      <c r="J54" s="17"/>
      <c r="K54" s="17"/>
      <c r="L54" s="17"/>
      <c r="M54" s="46"/>
      <c r="N54" s="46"/>
      <c r="O54" s="17"/>
      <c r="P54" s="17"/>
      <c r="Q54" s="17"/>
      <c r="R54" s="17"/>
      <c r="S54" s="17"/>
      <c r="T54" s="17"/>
      <c r="U54" s="17"/>
      <c r="V54" s="17"/>
      <c r="W54" s="44"/>
      <c r="X54" s="45"/>
    </row>
    <row r="55" spans="1:24" ht="64.5" customHeight="1" x14ac:dyDescent="0.2">
      <c r="E55" s="17"/>
      <c r="F55" s="17"/>
      <c r="G55" s="17"/>
      <c r="H55" s="17"/>
      <c r="I55" s="17"/>
      <c r="J55" s="17"/>
      <c r="K55" s="17"/>
      <c r="L55" s="17"/>
      <c r="M55" s="46"/>
      <c r="N55" s="46"/>
      <c r="O55" s="17"/>
      <c r="P55" s="17"/>
      <c r="Q55" s="17"/>
      <c r="R55" s="17"/>
      <c r="S55" s="17"/>
      <c r="T55" s="17"/>
      <c r="U55" s="17"/>
      <c r="V55" s="17"/>
      <c r="W55" s="44"/>
      <c r="X55" s="45"/>
    </row>
    <row r="56" spans="1:24" x14ac:dyDescent="0.2">
      <c r="A56" s="16" t="str">
        <f>A1</f>
        <v>EL PASO ELECTRIC COMPANY</v>
      </c>
      <c r="N56" s="35" t="str">
        <f>N1</f>
        <v>SOAH Docket No. 473-21-2606</v>
      </c>
      <c r="O56" s="16"/>
      <c r="X56" s="35" t="str">
        <f>X1</f>
        <v>SOAH Docket No. 473-21-2606</v>
      </c>
    </row>
    <row r="57" spans="1:24" x14ac:dyDescent="0.2">
      <c r="A57" s="16" t="str">
        <f>A2</f>
        <v>UNADJUSTED DATA BY RATE CLASS</v>
      </c>
      <c r="N57" s="35" t="str">
        <f>N2</f>
        <v>PUC Docket No. 52195</v>
      </c>
      <c r="O57" s="16"/>
      <c r="X57" s="35" t="str">
        <f>X2</f>
        <v>PUC Docket No. 52195</v>
      </c>
    </row>
    <row r="58" spans="1:24" x14ac:dyDescent="0.2">
      <c r="A58" s="16" t="str">
        <f>A3</f>
        <v>FOR THE YEAR ENDED DECEMBER 31, 2013</v>
      </c>
      <c r="N58" s="35" t="str">
        <f>N3</f>
        <v>OPUC's 1st, Q. No. OPUC 1-5</v>
      </c>
      <c r="O58" s="16"/>
      <c r="X58" s="35" t="str">
        <f>X3</f>
        <v>OPUC's 1st, Q. No. OPUC 1-5</v>
      </c>
    </row>
    <row r="59" spans="1:24" x14ac:dyDescent="0.2">
      <c r="A59" s="16"/>
      <c r="N59" s="35" t="str">
        <f>N4</f>
        <v>Supplemental Attachment 3</v>
      </c>
      <c r="O59" s="16"/>
      <c r="X59" s="35" t="str">
        <f>X4</f>
        <v>Supplemental Attachment 3</v>
      </c>
    </row>
    <row r="60" spans="1:24" x14ac:dyDescent="0.2">
      <c r="A60" s="16"/>
      <c r="N60" s="34" t="s">
        <v>157</v>
      </c>
      <c r="O60" s="16"/>
      <c r="X60" s="34" t="s">
        <v>158</v>
      </c>
    </row>
    <row r="61" spans="1:24" x14ac:dyDescent="0.2">
      <c r="A61" s="16"/>
      <c r="O61" s="16"/>
    </row>
    <row r="62" spans="1:24" x14ac:dyDescent="0.2">
      <c r="C62" s="6" t="s">
        <v>2</v>
      </c>
      <c r="D62" s="6" t="s">
        <v>7</v>
      </c>
      <c r="E62" s="34" t="s">
        <v>8</v>
      </c>
      <c r="F62" s="34" t="s">
        <v>9</v>
      </c>
      <c r="G62" s="34" t="s">
        <v>10</v>
      </c>
      <c r="H62" s="34" t="s">
        <v>11</v>
      </c>
      <c r="I62" s="34" t="s">
        <v>12</v>
      </c>
      <c r="J62" s="34" t="s">
        <v>13</v>
      </c>
      <c r="K62" s="34" t="s">
        <v>40</v>
      </c>
      <c r="L62" s="6"/>
      <c r="M62" s="6"/>
      <c r="N62" s="6"/>
      <c r="O62" s="34" t="s">
        <v>8</v>
      </c>
      <c r="P62" s="34" t="s">
        <v>9</v>
      </c>
      <c r="Q62" s="34" t="s">
        <v>10</v>
      </c>
      <c r="R62" s="34" t="s">
        <v>11</v>
      </c>
      <c r="S62" s="18" t="s">
        <v>12</v>
      </c>
      <c r="T62" s="18" t="s">
        <v>13</v>
      </c>
      <c r="U62" s="18"/>
      <c r="V62" s="18"/>
    </row>
    <row r="64" spans="1:24" x14ac:dyDescent="0.2">
      <c r="A64" s="3" t="s">
        <v>0</v>
      </c>
      <c r="B64" s="3"/>
      <c r="C64" s="1" t="s">
        <v>15</v>
      </c>
      <c r="D64" s="30" t="s">
        <v>59</v>
      </c>
      <c r="E64" s="34" t="str">
        <f>E$9</f>
        <v>January</v>
      </c>
      <c r="F64" s="34" t="str">
        <f t="shared" ref="F64:K64" si="4">F$9</f>
        <v>February</v>
      </c>
      <c r="G64" s="34" t="str">
        <f t="shared" si="4"/>
        <v>March</v>
      </c>
      <c r="H64" s="34" t="str">
        <f t="shared" si="4"/>
        <v>April</v>
      </c>
      <c r="I64" s="34" t="str">
        <f t="shared" si="4"/>
        <v>May</v>
      </c>
      <c r="J64" s="34" t="str">
        <f t="shared" si="4"/>
        <v>June</v>
      </c>
      <c r="K64" s="34" t="str">
        <f t="shared" si="4"/>
        <v>July</v>
      </c>
      <c r="L64" s="6"/>
      <c r="M64" s="6"/>
      <c r="N64" s="6"/>
      <c r="O64" s="34" t="str">
        <f t="shared" ref="O64:S64" si="5">O$9</f>
        <v>August</v>
      </c>
      <c r="P64" s="34" t="str">
        <f t="shared" si="5"/>
        <v>September</v>
      </c>
      <c r="Q64" s="34" t="str">
        <f t="shared" si="5"/>
        <v>October</v>
      </c>
      <c r="R64" s="34" t="str">
        <f t="shared" si="5"/>
        <v>November</v>
      </c>
      <c r="S64" s="34" t="str">
        <f t="shared" si="5"/>
        <v>December</v>
      </c>
      <c r="T64" s="18" t="s">
        <v>14</v>
      </c>
      <c r="U64" s="18"/>
      <c r="V64" s="18"/>
      <c r="W64" s="16"/>
      <c r="X64" s="16"/>
    </row>
    <row r="65" spans="1:24" x14ac:dyDescent="0.2">
      <c r="A65" s="8" t="s">
        <v>1</v>
      </c>
      <c r="B65" s="8"/>
      <c r="C65" s="23" t="s">
        <v>16</v>
      </c>
      <c r="D65" s="25" t="s">
        <v>45</v>
      </c>
      <c r="E65" s="29">
        <f>E$10</f>
        <v>2013</v>
      </c>
      <c r="F65" s="29">
        <f t="shared" ref="F65:K65" si="6">F$10</f>
        <v>2013</v>
      </c>
      <c r="G65" s="29">
        <f t="shared" si="6"/>
        <v>2013</v>
      </c>
      <c r="H65" s="29">
        <f t="shared" si="6"/>
        <v>2013</v>
      </c>
      <c r="I65" s="29">
        <f t="shared" si="6"/>
        <v>2013</v>
      </c>
      <c r="J65" s="29">
        <f t="shared" si="6"/>
        <v>2013</v>
      </c>
      <c r="K65" s="29">
        <f t="shared" si="6"/>
        <v>2013</v>
      </c>
      <c r="L65" s="9"/>
      <c r="M65" s="9"/>
      <c r="N65" s="9"/>
      <c r="O65" s="29">
        <f t="shared" ref="O65:S65" si="7">O$10</f>
        <v>2013</v>
      </c>
      <c r="P65" s="29">
        <f t="shared" si="7"/>
        <v>2013</v>
      </c>
      <c r="Q65" s="29">
        <f t="shared" si="7"/>
        <v>2013</v>
      </c>
      <c r="R65" s="29">
        <f t="shared" si="7"/>
        <v>2013</v>
      </c>
      <c r="S65" s="29">
        <f t="shared" si="7"/>
        <v>2013</v>
      </c>
      <c r="T65" s="24" t="s">
        <v>44</v>
      </c>
      <c r="U65" s="24"/>
      <c r="V65" s="24"/>
      <c r="W65" s="16"/>
      <c r="X65" s="16"/>
    </row>
    <row r="66" spans="1:24" x14ac:dyDescent="0.2">
      <c r="T66" s="7"/>
      <c r="U66" s="7"/>
      <c r="V66" s="7"/>
    </row>
    <row r="67" spans="1:24" x14ac:dyDescent="0.2">
      <c r="A67" s="1">
        <f t="shared" ref="A67:A86" si="8">A66+1</f>
        <v>1</v>
      </c>
      <c r="C67" s="1" t="s">
        <v>125</v>
      </c>
      <c r="D67" s="1" t="s">
        <v>46</v>
      </c>
      <c r="E67" s="10">
        <v>64269345</v>
      </c>
      <c r="F67" s="10">
        <v>56202133</v>
      </c>
      <c r="G67" s="10">
        <v>43852262</v>
      </c>
      <c r="H67" s="10">
        <v>39439169</v>
      </c>
      <c r="I67" s="10">
        <v>43908788</v>
      </c>
      <c r="J67" s="10">
        <v>63188410</v>
      </c>
      <c r="K67" s="10">
        <v>77486150</v>
      </c>
      <c r="L67" s="10"/>
      <c r="M67" s="10"/>
      <c r="N67" s="10"/>
      <c r="O67" s="10">
        <v>75733964</v>
      </c>
      <c r="P67" s="10">
        <v>65763346</v>
      </c>
      <c r="Q67" s="10">
        <v>46828228</v>
      </c>
      <c r="R67" s="10">
        <v>41682257</v>
      </c>
      <c r="S67" s="10">
        <v>51815152</v>
      </c>
      <c r="T67" s="14">
        <f t="shared" ref="T67:T86" si="9">SUM(O67:S67,E67:K67)</f>
        <v>670169204</v>
      </c>
      <c r="U67" s="14"/>
      <c r="V67" s="14"/>
    </row>
    <row r="68" spans="1:24" x14ac:dyDescent="0.2">
      <c r="A68" s="1">
        <f t="shared" si="8"/>
        <v>2</v>
      </c>
      <c r="C68" s="1" t="s">
        <v>117</v>
      </c>
      <c r="D68" s="15" t="s">
        <v>136</v>
      </c>
      <c r="E68" s="10">
        <v>12868686</v>
      </c>
      <c r="F68" s="10">
        <v>12573317</v>
      </c>
      <c r="G68" s="10">
        <v>10572926</v>
      </c>
      <c r="H68" s="10">
        <v>11126810</v>
      </c>
      <c r="I68" s="10">
        <v>12115012</v>
      </c>
      <c r="J68" s="10">
        <v>15743635</v>
      </c>
      <c r="K68" s="10">
        <v>17583319</v>
      </c>
      <c r="L68" s="10"/>
      <c r="M68" s="10"/>
      <c r="N68" s="10"/>
      <c r="O68" s="10">
        <v>17140537</v>
      </c>
      <c r="P68" s="10">
        <v>15400973</v>
      </c>
      <c r="Q68" s="10">
        <v>12684621</v>
      </c>
      <c r="R68" s="10">
        <v>11964321</v>
      </c>
      <c r="S68" s="10">
        <v>11707875</v>
      </c>
      <c r="T68" s="14">
        <f t="shared" si="9"/>
        <v>161482032</v>
      </c>
      <c r="U68" s="14"/>
      <c r="V68" s="14"/>
    </row>
    <row r="69" spans="1:24" x14ac:dyDescent="0.2">
      <c r="A69" s="1">
        <f t="shared" si="8"/>
        <v>3</v>
      </c>
      <c r="C69" s="1" t="s">
        <v>177</v>
      </c>
      <c r="D69" s="15" t="s">
        <v>178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220</v>
      </c>
      <c r="K69" s="10">
        <v>302</v>
      </c>
      <c r="L69" s="10"/>
      <c r="M69" s="10"/>
      <c r="N69" s="10"/>
      <c r="O69" s="10">
        <v>304</v>
      </c>
      <c r="P69" s="10">
        <v>359</v>
      </c>
      <c r="Q69" s="10">
        <v>563</v>
      </c>
      <c r="R69" s="10">
        <v>565</v>
      </c>
      <c r="S69" s="10">
        <v>515</v>
      </c>
      <c r="T69" s="14">
        <f t="shared" si="9"/>
        <v>2828</v>
      </c>
      <c r="U69" s="14"/>
      <c r="V69" s="14"/>
    </row>
    <row r="70" spans="1:24" x14ac:dyDescent="0.2">
      <c r="A70" s="1">
        <f t="shared" si="8"/>
        <v>4</v>
      </c>
      <c r="C70" s="1" t="s">
        <v>101</v>
      </c>
      <c r="D70" s="1" t="s">
        <v>19</v>
      </c>
      <c r="E70" s="10">
        <v>21585199</v>
      </c>
      <c r="F70" s="10">
        <v>21973890</v>
      </c>
      <c r="G70" s="10">
        <v>19638613</v>
      </c>
      <c r="H70" s="10">
        <v>21894943</v>
      </c>
      <c r="I70" s="10">
        <v>23429083</v>
      </c>
      <c r="J70" s="10">
        <v>26731489</v>
      </c>
      <c r="K70" s="10">
        <v>29573089</v>
      </c>
      <c r="L70" s="10"/>
      <c r="M70" s="10"/>
      <c r="N70" s="10"/>
      <c r="O70" s="10">
        <v>29370797</v>
      </c>
      <c r="P70" s="10">
        <v>26539679</v>
      </c>
      <c r="Q70" s="10">
        <v>22992420</v>
      </c>
      <c r="R70" s="10">
        <v>22469999</v>
      </c>
      <c r="S70" s="10">
        <v>20761251</v>
      </c>
      <c r="T70" s="14">
        <f t="shared" si="9"/>
        <v>286960452</v>
      </c>
      <c r="U70" s="14"/>
      <c r="V70" s="14"/>
    </row>
    <row r="71" spans="1:24" x14ac:dyDescent="0.2">
      <c r="A71" s="1">
        <f t="shared" si="8"/>
        <v>5</v>
      </c>
      <c r="C71" s="1" t="s">
        <v>102</v>
      </c>
      <c r="D71" s="1" t="s">
        <v>20</v>
      </c>
      <c r="E71" s="10">
        <v>1732118</v>
      </c>
      <c r="F71" s="10">
        <v>1778864</v>
      </c>
      <c r="G71" s="10">
        <v>1381167</v>
      </c>
      <c r="H71" s="10">
        <v>1459823</v>
      </c>
      <c r="I71" s="10">
        <v>1324248</v>
      </c>
      <c r="J71" s="10">
        <v>1402079</v>
      </c>
      <c r="K71" s="10">
        <v>1406374</v>
      </c>
      <c r="L71" s="10"/>
      <c r="M71" s="10"/>
      <c r="N71" s="10"/>
      <c r="O71" s="10">
        <v>1473664</v>
      </c>
      <c r="P71" s="10">
        <v>1302297</v>
      </c>
      <c r="Q71" s="10">
        <v>1443265</v>
      </c>
      <c r="R71" s="10">
        <v>1406442</v>
      </c>
      <c r="S71" s="10">
        <v>1638639</v>
      </c>
      <c r="T71" s="14">
        <f t="shared" si="9"/>
        <v>17748980</v>
      </c>
      <c r="U71" s="14"/>
      <c r="V71" s="14"/>
    </row>
    <row r="72" spans="1:24" x14ac:dyDescent="0.2">
      <c r="A72" s="1">
        <f t="shared" si="8"/>
        <v>6</v>
      </c>
      <c r="C72" s="1" t="s">
        <v>126</v>
      </c>
      <c r="D72" s="1" t="s">
        <v>47</v>
      </c>
      <c r="E72" s="10">
        <v>873594</v>
      </c>
      <c r="F72" s="10">
        <v>1636918</v>
      </c>
      <c r="G72" s="10">
        <v>3124471</v>
      </c>
      <c r="H72" s="10">
        <v>5718994</v>
      </c>
      <c r="I72" s="10">
        <v>6843575</v>
      </c>
      <c r="J72" s="10">
        <v>7732864</v>
      </c>
      <c r="K72" s="10">
        <v>7224727</v>
      </c>
      <c r="L72" s="10"/>
      <c r="M72" s="10"/>
      <c r="N72" s="10"/>
      <c r="O72" s="10">
        <v>5988773</v>
      </c>
      <c r="P72" s="10">
        <v>5578403</v>
      </c>
      <c r="Q72" s="10">
        <v>3699628</v>
      </c>
      <c r="R72" s="10">
        <v>3026947</v>
      </c>
      <c r="S72" s="10">
        <v>769885</v>
      </c>
      <c r="T72" s="14">
        <f t="shared" si="9"/>
        <v>52218779</v>
      </c>
      <c r="U72" s="14"/>
      <c r="V72" s="14"/>
    </row>
    <row r="73" spans="1:24" x14ac:dyDescent="0.2">
      <c r="A73" s="1">
        <f t="shared" si="8"/>
        <v>7</v>
      </c>
      <c r="C73" s="1" t="s">
        <v>127</v>
      </c>
      <c r="D73" s="1" t="s">
        <v>26</v>
      </c>
      <c r="E73" s="10">
        <v>5515126</v>
      </c>
      <c r="F73" s="10">
        <v>6184923</v>
      </c>
      <c r="G73" s="10">
        <v>5205955</v>
      </c>
      <c r="H73" s="10">
        <v>5066960</v>
      </c>
      <c r="I73" s="10">
        <v>5632902</v>
      </c>
      <c r="J73" s="10">
        <v>6022078</v>
      </c>
      <c r="K73" s="10">
        <v>5804978</v>
      </c>
      <c r="L73" s="10"/>
      <c r="M73" s="10"/>
      <c r="N73" s="10"/>
      <c r="O73" s="10">
        <v>6792574</v>
      </c>
      <c r="P73" s="10">
        <v>7218852</v>
      </c>
      <c r="Q73" s="10">
        <v>6030883</v>
      </c>
      <c r="R73" s="10">
        <v>5767495</v>
      </c>
      <c r="S73" s="10">
        <v>5438718</v>
      </c>
      <c r="T73" s="14">
        <f t="shared" si="9"/>
        <v>70681444</v>
      </c>
      <c r="U73" s="14"/>
      <c r="V73" s="14"/>
    </row>
    <row r="74" spans="1:24" x14ac:dyDescent="0.2">
      <c r="A74" s="1">
        <f t="shared" si="8"/>
        <v>8</v>
      </c>
      <c r="C74" s="1" t="s">
        <v>103</v>
      </c>
      <c r="D74" s="1" t="s">
        <v>27</v>
      </c>
      <c r="E74" s="10">
        <v>1860681</v>
      </c>
      <c r="F74" s="10">
        <v>1862714</v>
      </c>
      <c r="G74" s="10">
        <v>1782508</v>
      </c>
      <c r="H74" s="10">
        <v>2295465</v>
      </c>
      <c r="I74" s="10">
        <v>2615539</v>
      </c>
      <c r="J74" s="10">
        <v>2951666</v>
      </c>
      <c r="K74" s="10">
        <v>2722646</v>
      </c>
      <c r="L74" s="10"/>
      <c r="M74" s="10"/>
      <c r="N74" s="10"/>
      <c r="O74" s="10">
        <v>2839650</v>
      </c>
      <c r="P74" s="10">
        <v>2666120</v>
      </c>
      <c r="Q74" s="10">
        <v>2287868</v>
      </c>
      <c r="R74" s="10">
        <v>2225673</v>
      </c>
      <c r="S74" s="10">
        <v>2018064</v>
      </c>
      <c r="T74" s="14">
        <f t="shared" si="9"/>
        <v>28128594</v>
      </c>
      <c r="U74" s="14"/>
      <c r="V74" s="14"/>
    </row>
    <row r="75" spans="1:24" x14ac:dyDescent="0.2">
      <c r="A75" s="1">
        <f t="shared" si="8"/>
        <v>9</v>
      </c>
      <c r="C75" s="1" t="s">
        <v>104</v>
      </c>
      <c r="D75" s="1" t="s">
        <v>28</v>
      </c>
      <c r="E75" s="10">
        <v>373800</v>
      </c>
      <c r="F75" s="10">
        <v>372000</v>
      </c>
      <c r="G75" s="10">
        <v>312000</v>
      </c>
      <c r="H75" s="10">
        <v>314400</v>
      </c>
      <c r="I75" s="10">
        <v>290400</v>
      </c>
      <c r="J75" s="10">
        <v>348000</v>
      </c>
      <c r="K75" s="10">
        <v>420600</v>
      </c>
      <c r="L75" s="10"/>
      <c r="M75" s="10"/>
      <c r="N75" s="10"/>
      <c r="O75" s="10">
        <v>555000</v>
      </c>
      <c r="P75" s="10">
        <v>313200</v>
      </c>
      <c r="Q75" s="10">
        <v>323400</v>
      </c>
      <c r="R75" s="10">
        <v>316200</v>
      </c>
      <c r="S75" s="10">
        <v>329400</v>
      </c>
      <c r="T75" s="14">
        <f t="shared" si="9"/>
        <v>4268400</v>
      </c>
      <c r="U75" s="14"/>
      <c r="V75" s="14"/>
    </row>
    <row r="76" spans="1:24" x14ac:dyDescent="0.2">
      <c r="A76" s="1">
        <f t="shared" si="8"/>
        <v>10</v>
      </c>
      <c r="C76" s="1" t="s">
        <v>105</v>
      </c>
      <c r="D76" s="1" t="s">
        <v>21</v>
      </c>
      <c r="E76" s="10">
        <v>5570445</v>
      </c>
      <c r="F76" s="10">
        <v>5082432</v>
      </c>
      <c r="G76" s="10">
        <v>4741861</v>
      </c>
      <c r="H76" s="10">
        <v>5841890</v>
      </c>
      <c r="I76" s="10">
        <v>5162601</v>
      </c>
      <c r="J76" s="10">
        <v>6492377</v>
      </c>
      <c r="K76" s="10">
        <v>6831930</v>
      </c>
      <c r="L76" s="10"/>
      <c r="M76" s="10"/>
      <c r="N76" s="10"/>
      <c r="O76" s="10">
        <v>6721101</v>
      </c>
      <c r="P76" s="10">
        <v>6036618</v>
      </c>
      <c r="Q76" s="10">
        <v>5888069</v>
      </c>
      <c r="R76" s="10">
        <v>5026463</v>
      </c>
      <c r="S76" s="10">
        <v>5176161</v>
      </c>
      <c r="T76" s="14">
        <f t="shared" si="9"/>
        <v>68571948</v>
      </c>
      <c r="U76" s="14"/>
      <c r="V76" s="14"/>
    </row>
    <row r="77" spans="1:24" x14ac:dyDescent="0.2">
      <c r="A77" s="1">
        <f t="shared" si="8"/>
        <v>11</v>
      </c>
      <c r="C77" s="1" t="s">
        <v>106</v>
      </c>
      <c r="D77" s="1" t="s">
        <v>22</v>
      </c>
      <c r="E77" s="10">
        <v>5822374</v>
      </c>
      <c r="F77" s="10">
        <v>5049213</v>
      </c>
      <c r="G77" s="10">
        <v>4981735</v>
      </c>
      <c r="H77" s="10">
        <v>5156358</v>
      </c>
      <c r="I77" s="10">
        <v>4561066</v>
      </c>
      <c r="J77" s="10">
        <v>5621982</v>
      </c>
      <c r="K77" s="10">
        <v>5790202</v>
      </c>
      <c r="L77" s="10"/>
      <c r="M77" s="10"/>
      <c r="N77" s="10"/>
      <c r="O77" s="10">
        <v>5839479</v>
      </c>
      <c r="P77" s="10">
        <v>5156647</v>
      </c>
      <c r="Q77" s="10">
        <v>4334370</v>
      </c>
      <c r="R77" s="10">
        <v>4147112</v>
      </c>
      <c r="S77" s="10">
        <v>4965472</v>
      </c>
      <c r="T77" s="14">
        <f t="shared" si="9"/>
        <v>61426010</v>
      </c>
      <c r="U77" s="14"/>
      <c r="V77" s="14"/>
    </row>
    <row r="78" spans="1:24" x14ac:dyDescent="0.2">
      <c r="A78" s="1">
        <f t="shared" si="8"/>
        <v>12</v>
      </c>
      <c r="C78" s="1" t="s">
        <v>107</v>
      </c>
      <c r="D78" s="1" t="s">
        <v>108</v>
      </c>
      <c r="E78" s="10">
        <v>9147768</v>
      </c>
      <c r="F78" s="10">
        <v>7405984</v>
      </c>
      <c r="G78" s="10">
        <v>6756706</v>
      </c>
      <c r="H78" s="10">
        <v>7336343</v>
      </c>
      <c r="I78" s="10">
        <v>6489635</v>
      </c>
      <c r="J78" s="10">
        <v>8326280</v>
      </c>
      <c r="K78" s="10">
        <v>9154792</v>
      </c>
      <c r="L78" s="10"/>
      <c r="M78" s="10"/>
      <c r="N78" s="10"/>
      <c r="O78" s="10">
        <v>8912086</v>
      </c>
      <c r="P78" s="10">
        <v>7227667</v>
      </c>
      <c r="Q78" s="10">
        <v>6464073</v>
      </c>
      <c r="R78" s="10">
        <v>5906573</v>
      </c>
      <c r="S78" s="10">
        <v>7453591</v>
      </c>
      <c r="T78" s="14">
        <f t="shared" si="9"/>
        <v>90581498</v>
      </c>
      <c r="U78" s="14"/>
      <c r="V78" s="14"/>
    </row>
    <row r="79" spans="1:24" x14ac:dyDescent="0.2">
      <c r="A79" s="1">
        <f t="shared" si="8"/>
        <v>13</v>
      </c>
      <c r="C79" s="1" t="s">
        <v>109</v>
      </c>
      <c r="D79" s="1" t="s">
        <v>110</v>
      </c>
      <c r="E79" s="10">
        <v>6609289</v>
      </c>
      <c r="F79" s="10">
        <v>5927851</v>
      </c>
      <c r="G79" s="10">
        <v>5658415</v>
      </c>
      <c r="H79" s="10">
        <v>6884260</v>
      </c>
      <c r="I79" s="10">
        <v>6107491</v>
      </c>
      <c r="J79" s="10">
        <v>8126256</v>
      </c>
      <c r="K79" s="10">
        <v>8770771</v>
      </c>
      <c r="L79" s="10"/>
      <c r="M79" s="10"/>
      <c r="N79" s="10"/>
      <c r="O79" s="10">
        <v>9004047</v>
      </c>
      <c r="P79" s="10">
        <v>7246704</v>
      </c>
      <c r="Q79" s="10">
        <v>6461145</v>
      </c>
      <c r="R79" s="10">
        <v>5414656</v>
      </c>
      <c r="S79" s="10">
        <v>6025822</v>
      </c>
      <c r="T79" s="14">
        <f t="shared" si="9"/>
        <v>82236707</v>
      </c>
      <c r="U79" s="14"/>
      <c r="V79" s="14"/>
    </row>
    <row r="80" spans="1:24" x14ac:dyDescent="0.2">
      <c r="A80" s="1">
        <f t="shared" si="8"/>
        <v>14</v>
      </c>
      <c r="C80" s="1" t="s">
        <v>128</v>
      </c>
      <c r="D80" s="1" t="s">
        <v>51</v>
      </c>
      <c r="E80" s="10">
        <v>270950</v>
      </c>
      <c r="F80" s="10">
        <v>272257</v>
      </c>
      <c r="G80" s="10">
        <v>273566</v>
      </c>
      <c r="H80" s="10">
        <v>275009</v>
      </c>
      <c r="I80" s="10">
        <v>275383</v>
      </c>
      <c r="J80" s="10">
        <v>275036</v>
      </c>
      <c r="K80" s="10">
        <v>275517</v>
      </c>
      <c r="L80" s="10"/>
      <c r="M80" s="10"/>
      <c r="N80" s="10"/>
      <c r="O80" s="10">
        <v>275517</v>
      </c>
      <c r="P80" s="10">
        <v>277305</v>
      </c>
      <c r="Q80" s="10">
        <v>270567</v>
      </c>
      <c r="R80" s="10">
        <v>269825</v>
      </c>
      <c r="S80" s="10">
        <v>270906</v>
      </c>
      <c r="T80" s="14">
        <f t="shared" si="9"/>
        <v>3281838</v>
      </c>
      <c r="U80" s="14"/>
      <c r="V80" s="14"/>
    </row>
    <row r="81" spans="1:24" x14ac:dyDescent="0.2">
      <c r="A81" s="1">
        <f t="shared" si="8"/>
        <v>15</v>
      </c>
      <c r="C81" s="1" t="s">
        <v>129</v>
      </c>
      <c r="D81" s="1" t="s">
        <v>48</v>
      </c>
      <c r="E81" s="10">
        <v>396910</v>
      </c>
      <c r="F81" s="10">
        <v>399197</v>
      </c>
      <c r="G81" s="10">
        <v>396924</v>
      </c>
      <c r="H81" s="10">
        <v>398000</v>
      </c>
      <c r="I81" s="10">
        <v>397781</v>
      </c>
      <c r="J81" s="10">
        <v>398355</v>
      </c>
      <c r="K81" s="10">
        <v>399052</v>
      </c>
      <c r="L81" s="10"/>
      <c r="M81" s="10"/>
      <c r="N81" s="10"/>
      <c r="O81" s="10">
        <v>400441</v>
      </c>
      <c r="P81" s="10">
        <v>399972</v>
      </c>
      <c r="Q81" s="10">
        <v>392960</v>
      </c>
      <c r="R81" s="10">
        <v>402396</v>
      </c>
      <c r="S81" s="10">
        <v>403393</v>
      </c>
      <c r="T81" s="14">
        <f t="shared" si="9"/>
        <v>4785381</v>
      </c>
      <c r="U81" s="14"/>
      <c r="V81" s="14"/>
    </row>
    <row r="82" spans="1:24" x14ac:dyDescent="0.2">
      <c r="A82" s="1">
        <f t="shared" si="8"/>
        <v>16</v>
      </c>
      <c r="C82" s="1" t="s">
        <v>130</v>
      </c>
      <c r="D82" s="1" t="s">
        <v>49</v>
      </c>
      <c r="E82" s="10">
        <v>561667</v>
      </c>
      <c r="F82" s="10">
        <v>59841</v>
      </c>
      <c r="G82" s="10">
        <v>26344</v>
      </c>
      <c r="H82" s="10">
        <v>20423</v>
      </c>
      <c r="I82" s="10">
        <v>19511</v>
      </c>
      <c r="J82" s="10">
        <v>206850</v>
      </c>
      <c r="K82" s="10">
        <v>240447</v>
      </c>
      <c r="L82" s="10"/>
      <c r="M82" s="10"/>
      <c r="N82" s="10"/>
      <c r="O82" s="10">
        <v>306744</v>
      </c>
      <c r="P82" s="10">
        <v>61488</v>
      </c>
      <c r="Q82" s="10">
        <v>275434</v>
      </c>
      <c r="R82" s="10">
        <v>1161367</v>
      </c>
      <c r="S82" s="10">
        <v>1327581</v>
      </c>
      <c r="T82" s="14">
        <f t="shared" si="9"/>
        <v>4267697</v>
      </c>
      <c r="U82" s="14"/>
      <c r="V82" s="14"/>
    </row>
    <row r="83" spans="1:24" x14ac:dyDescent="0.2">
      <c r="A83" s="1">
        <f t="shared" si="8"/>
        <v>17</v>
      </c>
      <c r="C83" s="1" t="s">
        <v>131</v>
      </c>
      <c r="D83" s="1" t="s">
        <v>17</v>
      </c>
      <c r="E83" s="10">
        <v>31713</v>
      </c>
      <c r="F83" s="10">
        <v>30404</v>
      </c>
      <c r="G83" s="10">
        <v>45903</v>
      </c>
      <c r="H83" s="10">
        <v>59058</v>
      </c>
      <c r="I83" s="10">
        <v>61645</v>
      </c>
      <c r="J83" s="10">
        <v>62233</v>
      </c>
      <c r="K83" s="10">
        <v>67515</v>
      </c>
      <c r="L83" s="10"/>
      <c r="M83" s="10"/>
      <c r="N83" s="10"/>
      <c r="O83" s="10">
        <v>47092</v>
      </c>
      <c r="P83" s="10">
        <v>47846</v>
      </c>
      <c r="Q83" s="10">
        <v>96040</v>
      </c>
      <c r="R83" s="10">
        <v>69872</v>
      </c>
      <c r="S83" s="10">
        <v>38616</v>
      </c>
      <c r="T83" s="14">
        <f t="shared" si="9"/>
        <v>657937</v>
      </c>
      <c r="U83" s="14"/>
      <c r="V83" s="14"/>
    </row>
    <row r="84" spans="1:24" x14ac:dyDescent="0.2">
      <c r="A84" s="1">
        <f t="shared" si="8"/>
        <v>18</v>
      </c>
      <c r="C84" s="1" t="s">
        <v>132</v>
      </c>
      <c r="D84" s="1" t="s">
        <v>50</v>
      </c>
      <c r="E84" s="10">
        <v>2579575</v>
      </c>
      <c r="F84" s="10">
        <v>3178669</v>
      </c>
      <c r="G84" s="10">
        <v>3294129</v>
      </c>
      <c r="H84" s="10">
        <v>4352645</v>
      </c>
      <c r="I84" s="10">
        <v>3557325</v>
      </c>
      <c r="J84" s="10">
        <v>4524867</v>
      </c>
      <c r="K84" s="10">
        <v>5362522</v>
      </c>
      <c r="L84" s="10"/>
      <c r="M84" s="10"/>
      <c r="N84" s="10"/>
      <c r="O84" s="10">
        <v>5128464</v>
      </c>
      <c r="P84" s="10">
        <v>4762429</v>
      </c>
      <c r="Q84" s="10">
        <v>3939925</v>
      </c>
      <c r="R84" s="10">
        <v>3310702</v>
      </c>
      <c r="S84" s="10">
        <v>2900695</v>
      </c>
      <c r="T84" s="14">
        <f t="shared" si="9"/>
        <v>46891947</v>
      </c>
      <c r="U84" s="14"/>
      <c r="V84" s="14"/>
    </row>
    <row r="85" spans="1:24" x14ac:dyDescent="0.2">
      <c r="A85" s="1">
        <f t="shared" si="8"/>
        <v>19</v>
      </c>
      <c r="C85" s="1" t="s">
        <v>111</v>
      </c>
      <c r="D85" s="1" t="s">
        <v>29</v>
      </c>
      <c r="E85" s="10">
        <v>738843</v>
      </c>
      <c r="F85" s="10">
        <v>622797</v>
      </c>
      <c r="G85" s="10">
        <v>542540</v>
      </c>
      <c r="H85" s="10">
        <v>659066</v>
      </c>
      <c r="I85" s="10">
        <v>660742</v>
      </c>
      <c r="J85" s="10">
        <v>860360</v>
      </c>
      <c r="K85" s="10">
        <v>966536</v>
      </c>
      <c r="L85" s="10"/>
      <c r="M85" s="10"/>
      <c r="N85" s="10"/>
      <c r="O85" s="10">
        <v>980574</v>
      </c>
      <c r="P85" s="10">
        <v>938885</v>
      </c>
      <c r="Q85" s="10">
        <v>1135469</v>
      </c>
      <c r="R85" s="10">
        <v>927842</v>
      </c>
      <c r="S85" s="10">
        <v>840571</v>
      </c>
      <c r="T85" s="14">
        <f t="shared" si="9"/>
        <v>9874225</v>
      </c>
      <c r="U85" s="14"/>
      <c r="V85" s="14"/>
    </row>
    <row r="86" spans="1:24" x14ac:dyDescent="0.2">
      <c r="A86" s="1">
        <f t="shared" si="8"/>
        <v>20</v>
      </c>
      <c r="C86" s="1" t="s">
        <v>179</v>
      </c>
      <c r="D86" s="1" t="s">
        <v>180</v>
      </c>
      <c r="E86" s="10">
        <v>1311036</v>
      </c>
      <c r="F86" s="10">
        <v>1152868</v>
      </c>
      <c r="G86" s="10">
        <v>1158972</v>
      </c>
      <c r="H86" s="10">
        <v>1333132</v>
      </c>
      <c r="I86" s="10">
        <v>1228923</v>
      </c>
      <c r="J86" s="10">
        <v>1463585</v>
      </c>
      <c r="K86" s="10">
        <v>1474428</v>
      </c>
      <c r="L86" s="10"/>
      <c r="M86" s="10"/>
      <c r="N86" s="10"/>
      <c r="O86" s="10">
        <v>1441374</v>
      </c>
      <c r="P86" s="10">
        <v>1430364</v>
      </c>
      <c r="Q86" s="10">
        <v>1547684</v>
      </c>
      <c r="R86" s="10">
        <v>1231776</v>
      </c>
      <c r="S86" s="10">
        <v>1148061</v>
      </c>
      <c r="T86" s="14">
        <f t="shared" si="9"/>
        <v>15922203</v>
      </c>
      <c r="U86" s="14"/>
      <c r="V86" s="14"/>
    </row>
    <row r="87" spans="1:24" x14ac:dyDescent="0.2"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4"/>
      <c r="T87" s="14"/>
      <c r="U87" s="14"/>
      <c r="V87" s="14"/>
    </row>
    <row r="88" spans="1:24" x14ac:dyDescent="0.2">
      <c r="A88" s="1">
        <f>A86+1</f>
        <v>21</v>
      </c>
      <c r="D88" s="1" t="s">
        <v>6</v>
      </c>
      <c r="E88" s="17">
        <f t="shared" ref="E88:K88" si="10">SUM(E67:E87)</f>
        <v>142119119</v>
      </c>
      <c r="F88" s="17">
        <f t="shared" si="10"/>
        <v>131766272</v>
      </c>
      <c r="G88" s="17">
        <f t="shared" si="10"/>
        <v>113746997</v>
      </c>
      <c r="H88" s="17">
        <f t="shared" si="10"/>
        <v>119632748</v>
      </c>
      <c r="I88" s="17">
        <f t="shared" si="10"/>
        <v>124681650</v>
      </c>
      <c r="J88" s="17">
        <f t="shared" si="10"/>
        <v>160478622</v>
      </c>
      <c r="K88" s="17">
        <f t="shared" si="10"/>
        <v>181555897</v>
      </c>
      <c r="L88" s="17"/>
      <c r="M88" s="17"/>
      <c r="N88" s="17"/>
      <c r="O88" s="17">
        <f t="shared" ref="O88:T88" si="11">SUM(O67:O87)</f>
        <v>178952182</v>
      </c>
      <c r="P88" s="17">
        <f t="shared" si="11"/>
        <v>158369154</v>
      </c>
      <c r="Q88" s="17">
        <f t="shared" si="11"/>
        <v>127096612</v>
      </c>
      <c r="R88" s="17">
        <f t="shared" si="11"/>
        <v>116728483</v>
      </c>
      <c r="S88" s="17">
        <f t="shared" si="11"/>
        <v>125030368</v>
      </c>
      <c r="T88" s="17">
        <f t="shared" si="11"/>
        <v>1680158104</v>
      </c>
      <c r="U88" s="17"/>
      <c r="V88" s="17"/>
    </row>
    <row r="89" spans="1:24" x14ac:dyDescent="0.2">
      <c r="D89" s="31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21"/>
      <c r="V89" s="21"/>
    </row>
    <row r="90" spans="1:24" ht="15.6" customHeight="1" x14ac:dyDescent="0.2">
      <c r="A90" s="4"/>
      <c r="B90" s="4"/>
      <c r="C90" s="4"/>
      <c r="D90" s="27" t="s">
        <v>115</v>
      </c>
      <c r="E90" s="17"/>
      <c r="F90" s="17"/>
      <c r="G90" s="17"/>
      <c r="H90" s="17"/>
      <c r="I90" s="17"/>
      <c r="J90" s="17"/>
      <c r="K90" s="17"/>
      <c r="L90" s="17"/>
      <c r="M90" s="47" t="str">
        <f>N60</f>
        <v>PAGE 19 OF 24</v>
      </c>
      <c r="N90" s="47" t="str">
        <f>N59</f>
        <v>Supplemental Attachment 3</v>
      </c>
      <c r="O90" s="17"/>
      <c r="P90" s="17"/>
      <c r="Q90" s="17"/>
      <c r="R90" s="17"/>
      <c r="S90" s="21"/>
      <c r="T90" s="21"/>
      <c r="U90" s="21"/>
      <c r="V90" s="21"/>
      <c r="W90" s="44" t="str">
        <f>X60</f>
        <v>PAGE 20 OF 24</v>
      </c>
      <c r="X90" s="45" t="str">
        <f>X59</f>
        <v>Supplemental Attachment 3</v>
      </c>
    </row>
    <row r="91" spans="1:24" x14ac:dyDescent="0.2">
      <c r="A91" s="4">
        <f>A88+1</f>
        <v>22</v>
      </c>
      <c r="B91" s="4"/>
      <c r="C91" s="36" t="s">
        <v>133</v>
      </c>
      <c r="D91" s="4" t="s">
        <v>3</v>
      </c>
      <c r="E91" s="10">
        <v>1445310</v>
      </c>
      <c r="F91" s="10">
        <v>1501380</v>
      </c>
      <c r="G91" s="10">
        <v>1804604</v>
      </c>
      <c r="H91" s="10">
        <v>2163434</v>
      </c>
      <c r="I91" s="10">
        <v>2857064</v>
      </c>
      <c r="J91" s="10">
        <v>3357525</v>
      </c>
      <c r="K91" s="10">
        <v>2602170</v>
      </c>
      <c r="L91" s="10"/>
      <c r="M91" s="47"/>
      <c r="N91" s="47"/>
      <c r="O91" s="10">
        <v>3911580</v>
      </c>
      <c r="P91" s="10">
        <v>2525940</v>
      </c>
      <c r="Q91" s="10">
        <v>1180530</v>
      </c>
      <c r="R91" s="10">
        <v>915570</v>
      </c>
      <c r="S91" s="10">
        <v>908550</v>
      </c>
      <c r="T91" s="14">
        <f t="shared" ref="T91:T92" si="12">SUM(O91:S91,E91:K91)</f>
        <v>25173657</v>
      </c>
      <c r="U91" s="14"/>
      <c r="V91" s="14"/>
      <c r="W91" s="44"/>
      <c r="X91" s="45"/>
    </row>
    <row r="92" spans="1:24" ht="14.1" customHeight="1" x14ac:dyDescent="0.2">
      <c r="A92" s="4">
        <f>(A91+1)</f>
        <v>23</v>
      </c>
      <c r="B92" s="4"/>
      <c r="C92" s="36" t="s">
        <v>134</v>
      </c>
      <c r="D92" s="4" t="s">
        <v>4</v>
      </c>
      <c r="E92" s="10">
        <v>2131920</v>
      </c>
      <c r="F92" s="10">
        <v>1816320</v>
      </c>
      <c r="G92" s="10">
        <v>3300204</v>
      </c>
      <c r="H92" s="10">
        <v>3722400</v>
      </c>
      <c r="I92" s="10">
        <v>3985560</v>
      </c>
      <c r="J92" s="10">
        <v>4054800</v>
      </c>
      <c r="K92" s="10">
        <v>3871080</v>
      </c>
      <c r="L92" s="10"/>
      <c r="M92" s="47"/>
      <c r="N92" s="47"/>
      <c r="O92" s="10">
        <v>4143120</v>
      </c>
      <c r="P92" s="10">
        <v>3119160</v>
      </c>
      <c r="Q92" s="10">
        <v>2220240</v>
      </c>
      <c r="R92" s="10">
        <v>1652760</v>
      </c>
      <c r="S92" s="10">
        <v>2041440</v>
      </c>
      <c r="T92" s="14">
        <f t="shared" si="12"/>
        <v>36059004</v>
      </c>
      <c r="U92" s="21"/>
      <c r="V92" s="21"/>
      <c r="W92" s="44"/>
      <c r="X92" s="45"/>
    </row>
    <row r="93" spans="1:24" ht="14.1" customHeight="1" x14ac:dyDescent="0.2">
      <c r="A93" s="4"/>
      <c r="B93" s="4"/>
      <c r="C93" s="4"/>
      <c r="D93" s="4"/>
      <c r="E93" s="17"/>
      <c r="F93" s="17"/>
      <c r="G93" s="17"/>
      <c r="H93" s="17"/>
      <c r="I93" s="17"/>
      <c r="J93" s="17"/>
      <c r="K93" s="17"/>
      <c r="L93" s="17"/>
      <c r="M93" s="47"/>
      <c r="N93" s="47"/>
      <c r="O93" s="17"/>
      <c r="P93" s="17"/>
      <c r="Q93" s="17"/>
      <c r="R93" s="17"/>
      <c r="S93" s="21"/>
      <c r="T93" s="14"/>
      <c r="U93" s="14"/>
      <c r="V93" s="14"/>
      <c r="W93" s="44"/>
      <c r="X93" s="45"/>
    </row>
    <row r="94" spans="1:24" ht="14.25" customHeight="1" x14ac:dyDescent="0.2">
      <c r="A94" s="4">
        <f>A92+1</f>
        <v>24</v>
      </c>
      <c r="B94" s="4"/>
      <c r="C94" s="4"/>
      <c r="D94" s="4" t="s">
        <v>112</v>
      </c>
      <c r="E94" s="17">
        <f>SUM(E91:E93)</f>
        <v>3577230</v>
      </c>
      <c r="F94" s="17">
        <f t="shared" ref="F94:K94" si="13">SUM(F91:F93)</f>
        <v>3317700</v>
      </c>
      <c r="G94" s="17">
        <f t="shared" si="13"/>
        <v>5104808</v>
      </c>
      <c r="H94" s="17">
        <f t="shared" si="13"/>
        <v>5885834</v>
      </c>
      <c r="I94" s="17">
        <f t="shared" si="13"/>
        <v>6842624</v>
      </c>
      <c r="J94" s="17">
        <f t="shared" si="13"/>
        <v>7412325</v>
      </c>
      <c r="K94" s="17">
        <f t="shared" si="13"/>
        <v>6473250</v>
      </c>
      <c r="L94" s="17"/>
      <c r="M94" s="47"/>
      <c r="N94" s="47"/>
      <c r="O94" s="17">
        <f t="shared" ref="O94:T94" si="14">SUM(O91:O93)</f>
        <v>8054700</v>
      </c>
      <c r="P94" s="17">
        <f t="shared" si="14"/>
        <v>5645100</v>
      </c>
      <c r="Q94" s="17">
        <f t="shared" si="14"/>
        <v>3400770</v>
      </c>
      <c r="R94" s="17">
        <f t="shared" si="14"/>
        <v>2568330</v>
      </c>
      <c r="S94" s="17">
        <f t="shared" si="14"/>
        <v>2949990</v>
      </c>
      <c r="T94" s="17">
        <f t="shared" si="14"/>
        <v>61232661</v>
      </c>
      <c r="U94" s="17"/>
      <c r="V94" s="17"/>
      <c r="W94" s="44"/>
      <c r="X94" s="45"/>
    </row>
    <row r="95" spans="1:24" ht="14.1" customHeight="1" x14ac:dyDescent="0.2">
      <c r="A95" s="4"/>
      <c r="B95" s="4"/>
      <c r="C95" s="4"/>
      <c r="D95" s="4"/>
      <c r="E95" s="17"/>
      <c r="F95" s="17"/>
      <c r="G95" s="17"/>
      <c r="H95" s="17"/>
      <c r="I95" s="17"/>
      <c r="J95" s="17"/>
      <c r="K95" s="17"/>
      <c r="L95" s="17"/>
      <c r="M95" s="47"/>
      <c r="N95" s="47"/>
      <c r="O95" s="17"/>
      <c r="P95" s="17"/>
      <c r="Q95" s="17"/>
      <c r="R95" s="17"/>
      <c r="S95" s="17"/>
      <c r="T95" s="14"/>
      <c r="U95" s="14"/>
      <c r="V95" s="14"/>
      <c r="W95" s="44"/>
      <c r="X95" s="45"/>
    </row>
    <row r="96" spans="1:24" ht="14.1" customHeight="1" x14ac:dyDescent="0.2">
      <c r="A96" s="4"/>
      <c r="B96" s="4"/>
      <c r="C96" s="4"/>
      <c r="D96" s="27" t="s">
        <v>52</v>
      </c>
      <c r="E96" s="17"/>
      <c r="F96" s="17"/>
      <c r="G96" s="17"/>
      <c r="H96" s="17"/>
      <c r="I96" s="17"/>
      <c r="J96" s="17"/>
      <c r="K96" s="17"/>
      <c r="L96" s="17"/>
      <c r="M96" s="47"/>
      <c r="N96" s="47"/>
      <c r="O96" s="17"/>
      <c r="P96" s="17"/>
      <c r="Q96" s="17"/>
      <c r="R96" s="17"/>
      <c r="S96" s="17"/>
      <c r="T96" s="14"/>
      <c r="U96" s="14"/>
      <c r="V96" s="14"/>
      <c r="W96" s="44"/>
      <c r="X96" s="45"/>
    </row>
    <row r="97" spans="1:24" ht="14.1" customHeight="1" x14ac:dyDescent="0.2">
      <c r="A97" s="4">
        <f>(A94+1)</f>
        <v>25</v>
      </c>
      <c r="B97" s="4"/>
      <c r="C97" s="4"/>
      <c r="D97" s="4" t="s">
        <v>30</v>
      </c>
      <c r="E97" s="12">
        <f t="shared" ref="E97:K97" si="15">E94+E88+E51</f>
        <v>625520438</v>
      </c>
      <c r="F97" s="12">
        <f t="shared" si="15"/>
        <v>585184600</v>
      </c>
      <c r="G97" s="12">
        <f t="shared" si="15"/>
        <v>508594593</v>
      </c>
      <c r="H97" s="12">
        <f t="shared" si="15"/>
        <v>556885711</v>
      </c>
      <c r="I97" s="12">
        <f t="shared" si="15"/>
        <v>594019308</v>
      </c>
      <c r="J97" s="12">
        <f t="shared" si="15"/>
        <v>744616402</v>
      </c>
      <c r="K97" s="12">
        <f t="shared" si="15"/>
        <v>823696383</v>
      </c>
      <c r="L97" s="12"/>
      <c r="M97" s="47"/>
      <c r="N97" s="47"/>
      <c r="O97" s="12">
        <f t="shared" ref="O97:T97" si="16">O94+O88+O51</f>
        <v>828655264</v>
      </c>
      <c r="P97" s="12">
        <f t="shared" si="16"/>
        <v>766398866</v>
      </c>
      <c r="Q97" s="12">
        <f t="shared" si="16"/>
        <v>623369339</v>
      </c>
      <c r="R97" s="12">
        <f t="shared" si="16"/>
        <v>549715813</v>
      </c>
      <c r="S97" s="12">
        <f t="shared" si="16"/>
        <v>564931235</v>
      </c>
      <c r="T97" s="12">
        <f t="shared" si="16"/>
        <v>7771587952</v>
      </c>
      <c r="U97" s="12"/>
      <c r="V97" s="12"/>
      <c r="W97" s="44"/>
      <c r="X97" s="45"/>
    </row>
    <row r="98" spans="1:24" ht="14.1" customHeight="1" x14ac:dyDescent="0.2">
      <c r="A98" s="4"/>
      <c r="B98" s="4"/>
      <c r="C98" s="4"/>
      <c r="D98" s="4"/>
      <c r="E98" s="12"/>
      <c r="F98" s="12"/>
      <c r="G98" s="12"/>
      <c r="H98" s="12"/>
      <c r="I98" s="12"/>
      <c r="J98" s="12"/>
      <c r="K98" s="12"/>
      <c r="L98" s="12"/>
      <c r="M98" s="47"/>
      <c r="N98" s="47"/>
      <c r="O98" s="12"/>
      <c r="P98" s="12"/>
      <c r="Q98" s="12"/>
      <c r="R98" s="12"/>
      <c r="S98" s="12"/>
      <c r="T98" s="32"/>
      <c r="U98" s="32"/>
      <c r="V98" s="32"/>
      <c r="W98" s="44"/>
      <c r="X98" s="45"/>
    </row>
    <row r="99" spans="1:24" ht="64.5" customHeight="1" x14ac:dyDescent="0.2">
      <c r="D99" s="7"/>
      <c r="E99" s="17"/>
      <c r="F99" s="17"/>
      <c r="G99" s="17"/>
      <c r="H99" s="17"/>
      <c r="I99" s="17"/>
      <c r="J99" s="17"/>
      <c r="K99" s="17"/>
      <c r="L99" s="17"/>
      <c r="M99" s="47"/>
      <c r="N99" s="47"/>
      <c r="O99" s="17"/>
      <c r="P99" s="17"/>
      <c r="Q99" s="17"/>
      <c r="R99" s="17"/>
      <c r="S99" s="21"/>
      <c r="T99" s="21"/>
      <c r="U99" s="21"/>
      <c r="V99" s="21"/>
      <c r="W99" s="44"/>
      <c r="X99" s="45"/>
    </row>
    <row r="100" spans="1:24" x14ac:dyDescent="0.2">
      <c r="A100" s="16" t="str">
        <f>A1</f>
        <v>EL PASO ELECTRIC COMPANY</v>
      </c>
      <c r="N100" s="35" t="str">
        <f>N1</f>
        <v>SOAH Docket No. 473-21-2606</v>
      </c>
      <c r="O100" s="16"/>
      <c r="X100" s="35" t="str">
        <f>X1</f>
        <v>SOAH Docket No. 473-21-2606</v>
      </c>
    </row>
    <row r="101" spans="1:24" x14ac:dyDescent="0.2">
      <c r="A101" s="16" t="str">
        <f>A2</f>
        <v>UNADJUSTED DATA BY RATE CLASS</v>
      </c>
      <c r="N101" s="35" t="str">
        <f>N2</f>
        <v>PUC Docket No. 52195</v>
      </c>
      <c r="O101" s="16"/>
      <c r="X101" s="35" t="str">
        <f>X2</f>
        <v>PUC Docket No. 52195</v>
      </c>
    </row>
    <row r="102" spans="1:24" x14ac:dyDescent="0.2">
      <c r="A102" s="16" t="str">
        <f>A3</f>
        <v>FOR THE YEAR ENDED DECEMBER 31, 2013</v>
      </c>
      <c r="N102" s="35" t="str">
        <f>N3</f>
        <v>OPUC's 1st, Q. No. OPUC 1-5</v>
      </c>
      <c r="O102" s="16"/>
      <c r="X102" s="35" t="str">
        <f>X3</f>
        <v>OPUC's 1st, Q. No. OPUC 1-5</v>
      </c>
    </row>
    <row r="103" spans="1:24" x14ac:dyDescent="0.2">
      <c r="A103" s="16"/>
      <c r="N103" s="35" t="str">
        <f>N4</f>
        <v>Supplemental Attachment 3</v>
      </c>
      <c r="O103" s="16"/>
      <c r="X103" s="35" t="str">
        <f>X4</f>
        <v>Supplemental Attachment 3</v>
      </c>
    </row>
    <row r="104" spans="1:24" x14ac:dyDescent="0.2">
      <c r="A104" s="16"/>
      <c r="N104" s="34" t="s">
        <v>159</v>
      </c>
      <c r="O104" s="16"/>
      <c r="X104" s="34" t="s">
        <v>160</v>
      </c>
    </row>
    <row r="105" spans="1:24" x14ac:dyDescent="0.2">
      <c r="A105" s="16"/>
      <c r="O105" s="16"/>
    </row>
    <row r="106" spans="1:24" x14ac:dyDescent="0.2">
      <c r="C106" s="6" t="s">
        <v>2</v>
      </c>
      <c r="D106" s="6" t="s">
        <v>7</v>
      </c>
      <c r="E106" s="34" t="s">
        <v>8</v>
      </c>
      <c r="F106" s="34" t="s">
        <v>9</v>
      </c>
      <c r="G106" s="34" t="s">
        <v>10</v>
      </c>
      <c r="H106" s="34" t="s">
        <v>11</v>
      </c>
      <c r="I106" s="34" t="s">
        <v>12</v>
      </c>
      <c r="J106" s="34" t="s">
        <v>13</v>
      </c>
      <c r="K106" s="34" t="s">
        <v>40</v>
      </c>
      <c r="L106" s="6"/>
      <c r="M106" s="6"/>
      <c r="N106" s="6"/>
      <c r="O106" s="34" t="s">
        <v>8</v>
      </c>
      <c r="P106" s="34" t="s">
        <v>9</v>
      </c>
      <c r="Q106" s="34" t="s">
        <v>10</v>
      </c>
      <c r="R106" s="34" t="s">
        <v>11</v>
      </c>
      <c r="S106" s="18" t="s">
        <v>12</v>
      </c>
      <c r="T106" s="18" t="s">
        <v>13</v>
      </c>
      <c r="U106" s="18"/>
      <c r="V106" s="18"/>
    </row>
    <row r="108" spans="1:24" x14ac:dyDescent="0.2">
      <c r="A108" s="3" t="s">
        <v>0</v>
      </c>
      <c r="B108" s="3"/>
      <c r="C108" s="1" t="s">
        <v>15</v>
      </c>
      <c r="D108" s="30" t="s">
        <v>60</v>
      </c>
      <c r="E108" s="34" t="str">
        <f>E$9</f>
        <v>January</v>
      </c>
      <c r="F108" s="34" t="str">
        <f t="shared" ref="F108:K108" si="17">F$9</f>
        <v>February</v>
      </c>
      <c r="G108" s="34" t="str">
        <f t="shared" si="17"/>
        <v>March</v>
      </c>
      <c r="H108" s="34" t="str">
        <f t="shared" si="17"/>
        <v>April</v>
      </c>
      <c r="I108" s="34" t="str">
        <f t="shared" si="17"/>
        <v>May</v>
      </c>
      <c r="J108" s="34" t="str">
        <f t="shared" si="17"/>
        <v>June</v>
      </c>
      <c r="K108" s="34" t="str">
        <f t="shared" si="17"/>
        <v>July</v>
      </c>
      <c r="L108" s="6"/>
      <c r="M108" s="6"/>
      <c r="N108" s="6"/>
      <c r="O108" s="34" t="str">
        <f t="shared" ref="O108:S108" si="18">O$9</f>
        <v>August</v>
      </c>
      <c r="P108" s="34" t="str">
        <f t="shared" si="18"/>
        <v>September</v>
      </c>
      <c r="Q108" s="34" t="str">
        <f t="shared" si="18"/>
        <v>October</v>
      </c>
      <c r="R108" s="34" t="str">
        <f t="shared" si="18"/>
        <v>November</v>
      </c>
      <c r="S108" s="34" t="str">
        <f t="shared" si="18"/>
        <v>December</v>
      </c>
      <c r="T108" s="18" t="s">
        <v>14</v>
      </c>
      <c r="U108" s="18"/>
      <c r="V108" s="18"/>
      <c r="W108" s="16"/>
      <c r="X108" s="16"/>
    </row>
    <row r="109" spans="1:24" x14ac:dyDescent="0.2">
      <c r="A109" s="8" t="s">
        <v>1</v>
      </c>
      <c r="B109" s="8"/>
      <c r="C109" s="23" t="s">
        <v>16</v>
      </c>
      <c r="D109" s="25" t="s">
        <v>45</v>
      </c>
      <c r="E109" s="29">
        <f>E$10</f>
        <v>2013</v>
      </c>
      <c r="F109" s="29">
        <f t="shared" ref="F109:K109" si="19">F$10</f>
        <v>2013</v>
      </c>
      <c r="G109" s="29">
        <f t="shared" si="19"/>
        <v>2013</v>
      </c>
      <c r="H109" s="29">
        <f t="shared" si="19"/>
        <v>2013</v>
      </c>
      <c r="I109" s="29">
        <f t="shared" si="19"/>
        <v>2013</v>
      </c>
      <c r="J109" s="29">
        <f t="shared" si="19"/>
        <v>2013</v>
      </c>
      <c r="K109" s="29">
        <f t="shared" si="19"/>
        <v>2013</v>
      </c>
      <c r="L109" s="9"/>
      <c r="M109" s="9"/>
      <c r="N109" s="9"/>
      <c r="O109" s="29">
        <f t="shared" ref="O109:S109" si="20">O$10</f>
        <v>2013</v>
      </c>
      <c r="P109" s="29">
        <f t="shared" si="20"/>
        <v>2013</v>
      </c>
      <c r="Q109" s="29">
        <f t="shared" si="20"/>
        <v>2013</v>
      </c>
      <c r="R109" s="29">
        <f t="shared" si="20"/>
        <v>2013</v>
      </c>
      <c r="S109" s="29">
        <f t="shared" si="20"/>
        <v>2013</v>
      </c>
      <c r="T109" s="24" t="s">
        <v>44</v>
      </c>
      <c r="U109" s="24"/>
      <c r="V109" s="24"/>
      <c r="W109" s="16"/>
      <c r="X109" s="16"/>
    </row>
    <row r="110" spans="1:24" x14ac:dyDescent="0.2"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21"/>
      <c r="T110" s="7"/>
      <c r="U110" s="21"/>
      <c r="V110" s="21"/>
    </row>
    <row r="111" spans="1:24" x14ac:dyDescent="0.2">
      <c r="A111" s="1">
        <f>A110+1</f>
        <v>1</v>
      </c>
      <c r="C111" s="15" t="s">
        <v>63</v>
      </c>
      <c r="D111" s="15" t="s">
        <v>46</v>
      </c>
      <c r="E111" s="10">
        <v>182861674</v>
      </c>
      <c r="F111" s="10">
        <v>158534547</v>
      </c>
      <c r="G111" s="10">
        <v>126623246</v>
      </c>
      <c r="H111" s="10">
        <v>122731756</v>
      </c>
      <c r="I111" s="10">
        <v>144301031</v>
      </c>
      <c r="J111" s="10">
        <v>218234096</v>
      </c>
      <c r="K111" s="10">
        <v>258222301</v>
      </c>
      <c r="L111" s="10"/>
      <c r="M111" s="10"/>
      <c r="N111" s="10"/>
      <c r="O111" s="10">
        <v>258723803</v>
      </c>
      <c r="P111" s="10">
        <v>236131961</v>
      </c>
      <c r="Q111" s="10">
        <v>160747995</v>
      </c>
      <c r="R111" s="10">
        <v>133389607</v>
      </c>
      <c r="S111" s="10">
        <v>147502871</v>
      </c>
      <c r="T111" s="14">
        <f t="shared" ref="T111:T148" si="21">SUM(O111:S111,E111:K111)</f>
        <v>2148004888</v>
      </c>
      <c r="U111" s="14"/>
      <c r="V111" s="14"/>
    </row>
    <row r="112" spans="1:24" x14ac:dyDescent="0.2">
      <c r="A112" s="1">
        <f t="shared" ref="A112:A148" si="22">A111+1</f>
        <v>2</v>
      </c>
      <c r="C112" s="15" t="s">
        <v>186</v>
      </c>
      <c r="D112" s="15" t="s">
        <v>187</v>
      </c>
      <c r="E112" s="10">
        <v>1853963</v>
      </c>
      <c r="F112" s="10">
        <v>1781657</v>
      </c>
      <c r="G112" s="10">
        <v>1426564</v>
      </c>
      <c r="H112" s="10">
        <v>1260788</v>
      </c>
      <c r="I112" s="10">
        <v>1180228</v>
      </c>
      <c r="J112" s="10">
        <v>986049</v>
      </c>
      <c r="K112" s="10">
        <v>838013</v>
      </c>
      <c r="L112" s="10"/>
      <c r="M112" s="10"/>
      <c r="N112" s="10"/>
      <c r="O112" s="10">
        <v>861927</v>
      </c>
      <c r="P112" s="10">
        <v>850346</v>
      </c>
      <c r="Q112" s="10">
        <v>861181</v>
      </c>
      <c r="R112" s="10">
        <v>1076483</v>
      </c>
      <c r="S112" s="10">
        <v>1238198</v>
      </c>
      <c r="T112" s="14">
        <f t="shared" si="21"/>
        <v>14215397</v>
      </c>
      <c r="U112" s="14"/>
      <c r="V112" s="14"/>
    </row>
    <row r="113" spans="1:22" x14ac:dyDescent="0.2">
      <c r="A113" s="1">
        <f t="shared" si="22"/>
        <v>3</v>
      </c>
      <c r="C113" s="15" t="s">
        <v>64</v>
      </c>
      <c r="D113" s="15" t="s">
        <v>136</v>
      </c>
      <c r="E113" s="10">
        <v>20317849</v>
      </c>
      <c r="F113" s="10">
        <v>20431215</v>
      </c>
      <c r="G113" s="10">
        <v>16880928</v>
      </c>
      <c r="H113" s="10">
        <v>17555441</v>
      </c>
      <c r="I113" s="10">
        <v>20063950</v>
      </c>
      <c r="J113" s="10">
        <v>24545075</v>
      </c>
      <c r="K113" s="10">
        <v>28015935</v>
      </c>
      <c r="L113" s="10"/>
      <c r="M113" s="10"/>
      <c r="N113" s="10"/>
      <c r="O113" s="10">
        <v>28788714</v>
      </c>
      <c r="P113" s="10">
        <v>27072325</v>
      </c>
      <c r="Q113" s="10">
        <v>21515180</v>
      </c>
      <c r="R113" s="10">
        <v>19345385</v>
      </c>
      <c r="S113" s="10">
        <v>18370776</v>
      </c>
      <c r="T113" s="14">
        <f t="shared" si="21"/>
        <v>262902773</v>
      </c>
      <c r="U113" s="14"/>
      <c r="V113" s="14"/>
    </row>
    <row r="114" spans="1:22" x14ac:dyDescent="0.2">
      <c r="A114" s="1">
        <f t="shared" si="22"/>
        <v>4</v>
      </c>
      <c r="C114" s="15" t="s">
        <v>188</v>
      </c>
      <c r="D114" s="15" t="s">
        <v>189</v>
      </c>
      <c r="E114" s="10">
        <v>85962</v>
      </c>
      <c r="F114" s="10">
        <v>75737</v>
      </c>
      <c r="G114" s="10">
        <v>65027</v>
      </c>
      <c r="H114" s="10">
        <v>64456</v>
      </c>
      <c r="I114" s="10">
        <v>55638</v>
      </c>
      <c r="J114" s="10">
        <v>44283</v>
      </c>
      <c r="K114" s="10">
        <v>45596</v>
      </c>
      <c r="L114" s="10"/>
      <c r="M114" s="10"/>
      <c r="N114" s="10"/>
      <c r="O114" s="10">
        <v>42141</v>
      </c>
      <c r="P114" s="10">
        <v>47171</v>
      </c>
      <c r="Q114" s="10">
        <v>45408</v>
      </c>
      <c r="R114" s="10">
        <v>53143</v>
      </c>
      <c r="S114" s="10">
        <v>66137</v>
      </c>
      <c r="T114" s="14">
        <f t="shared" si="21"/>
        <v>690699</v>
      </c>
      <c r="U114" s="14"/>
      <c r="V114" s="14"/>
    </row>
    <row r="115" spans="1:22" x14ac:dyDescent="0.2">
      <c r="A115" s="1">
        <f t="shared" si="22"/>
        <v>5</v>
      </c>
      <c r="C115" s="15" t="s">
        <v>65</v>
      </c>
      <c r="D115" s="15" t="s">
        <v>17</v>
      </c>
      <c r="E115" s="10">
        <v>415587</v>
      </c>
      <c r="F115" s="10">
        <v>488604</v>
      </c>
      <c r="G115" s="10">
        <v>433075</v>
      </c>
      <c r="H115" s="10">
        <v>409595</v>
      </c>
      <c r="I115" s="10">
        <v>393406</v>
      </c>
      <c r="J115" s="10">
        <v>383829</v>
      </c>
      <c r="K115" s="10">
        <v>386450</v>
      </c>
      <c r="L115" s="10"/>
      <c r="M115" s="10"/>
      <c r="N115" s="10"/>
      <c r="O115" s="10">
        <v>397062</v>
      </c>
      <c r="P115" s="10">
        <v>414702</v>
      </c>
      <c r="Q115" s="10">
        <v>560375</v>
      </c>
      <c r="R115" s="10">
        <v>631058</v>
      </c>
      <c r="S115" s="10">
        <v>447887</v>
      </c>
      <c r="T115" s="14">
        <f t="shared" si="21"/>
        <v>5361630</v>
      </c>
      <c r="U115" s="14"/>
      <c r="V115" s="14"/>
    </row>
    <row r="116" spans="1:22" x14ac:dyDescent="0.2">
      <c r="A116" s="1">
        <f t="shared" si="22"/>
        <v>6</v>
      </c>
      <c r="C116" s="15" t="s">
        <v>66</v>
      </c>
      <c r="D116" s="15" t="s">
        <v>18</v>
      </c>
      <c r="E116" s="10">
        <v>11670</v>
      </c>
      <c r="F116" s="10">
        <v>20939</v>
      </c>
      <c r="G116" s="10">
        <v>10480</v>
      </c>
      <c r="H116" s="10">
        <v>2276</v>
      </c>
      <c r="I116" s="10">
        <v>2920</v>
      </c>
      <c r="J116" s="10">
        <v>3363</v>
      </c>
      <c r="K116" s="10">
        <v>2495</v>
      </c>
      <c r="L116" s="10"/>
      <c r="M116" s="10"/>
      <c r="N116" s="10"/>
      <c r="O116" s="10">
        <v>8447</v>
      </c>
      <c r="P116" s="10">
        <v>14433</v>
      </c>
      <c r="Q116" s="10">
        <v>19623</v>
      </c>
      <c r="R116" s="10">
        <v>13916</v>
      </c>
      <c r="S116" s="10">
        <v>10709</v>
      </c>
      <c r="T116" s="14">
        <f t="shared" si="21"/>
        <v>121271</v>
      </c>
      <c r="U116" s="14"/>
      <c r="V116" s="14"/>
    </row>
    <row r="117" spans="1:22" x14ac:dyDescent="0.2">
      <c r="A117" s="1">
        <f t="shared" si="22"/>
        <v>7</v>
      </c>
      <c r="C117" s="15" t="s">
        <v>67</v>
      </c>
      <c r="D117" s="15" t="s">
        <v>135</v>
      </c>
      <c r="E117" s="10">
        <v>4278164</v>
      </c>
      <c r="F117" s="10">
        <v>3720827</v>
      </c>
      <c r="G117" s="10">
        <v>3741170</v>
      </c>
      <c r="H117" s="10">
        <v>3356817</v>
      </c>
      <c r="I117" s="10">
        <v>3201072</v>
      </c>
      <c r="J117" s="10">
        <v>2988284</v>
      </c>
      <c r="K117" s="10">
        <v>3091629</v>
      </c>
      <c r="L117" s="10"/>
      <c r="M117" s="10"/>
      <c r="N117" s="10"/>
      <c r="O117" s="10">
        <v>3521257</v>
      </c>
      <c r="P117" s="10">
        <v>3543721</v>
      </c>
      <c r="Q117" s="10">
        <v>3949338</v>
      </c>
      <c r="R117" s="10">
        <v>4082073</v>
      </c>
      <c r="S117" s="10">
        <v>4370244</v>
      </c>
      <c r="T117" s="14">
        <f t="shared" si="21"/>
        <v>43844596</v>
      </c>
      <c r="U117" s="14"/>
      <c r="V117" s="14"/>
    </row>
    <row r="118" spans="1:22" x14ac:dyDescent="0.2">
      <c r="A118" s="1">
        <f t="shared" si="22"/>
        <v>8</v>
      </c>
      <c r="C118" s="15" t="s">
        <v>169</v>
      </c>
      <c r="D118" s="15" t="s">
        <v>170</v>
      </c>
      <c r="E118" s="10">
        <v>2917082</v>
      </c>
      <c r="F118" s="10">
        <v>2962930</v>
      </c>
      <c r="G118" s="10">
        <v>2955281</v>
      </c>
      <c r="H118" s="10">
        <v>3571905</v>
      </c>
      <c r="I118" s="10">
        <v>4767844</v>
      </c>
      <c r="J118" s="10">
        <v>4113293</v>
      </c>
      <c r="K118" s="10">
        <v>5268706</v>
      </c>
      <c r="L118" s="10"/>
      <c r="M118" s="10"/>
      <c r="N118" s="10"/>
      <c r="O118" s="10">
        <v>4649415</v>
      </c>
      <c r="P118" s="10">
        <v>4225615</v>
      </c>
      <c r="Q118" s="10">
        <v>3369809</v>
      </c>
      <c r="R118" s="10">
        <v>3152259</v>
      </c>
      <c r="S118" s="10">
        <v>2712560</v>
      </c>
      <c r="T118" s="14">
        <f t="shared" si="21"/>
        <v>44666699</v>
      </c>
      <c r="U118" s="14"/>
      <c r="V118" s="14"/>
    </row>
    <row r="119" spans="1:22" x14ac:dyDescent="0.2">
      <c r="A119" s="1">
        <f t="shared" si="22"/>
        <v>9</v>
      </c>
      <c r="C119" s="15" t="s">
        <v>171</v>
      </c>
      <c r="D119" s="15" t="s">
        <v>172</v>
      </c>
      <c r="E119" s="10">
        <v>103986</v>
      </c>
      <c r="F119" s="10">
        <v>90296</v>
      </c>
      <c r="G119" s="10">
        <v>85378</v>
      </c>
      <c r="H119" s="10">
        <v>167300</v>
      </c>
      <c r="I119" s="10">
        <v>165838</v>
      </c>
      <c r="J119" s="10">
        <v>331338</v>
      </c>
      <c r="K119" s="10">
        <v>563387</v>
      </c>
      <c r="L119" s="10"/>
      <c r="M119" s="10"/>
      <c r="N119" s="10"/>
      <c r="O119" s="10">
        <v>164479</v>
      </c>
      <c r="P119" s="10">
        <v>92944</v>
      </c>
      <c r="Q119" s="10">
        <v>109230</v>
      </c>
      <c r="R119" s="10">
        <v>79164</v>
      </c>
      <c r="S119" s="10">
        <v>27078</v>
      </c>
      <c r="T119" s="14">
        <f t="shared" si="21"/>
        <v>1980418</v>
      </c>
      <c r="U119" s="14"/>
      <c r="V119" s="14"/>
    </row>
    <row r="120" spans="1:22" x14ac:dyDescent="0.2">
      <c r="A120" s="1">
        <f t="shared" si="22"/>
        <v>10</v>
      </c>
      <c r="C120" s="15" t="s">
        <v>68</v>
      </c>
      <c r="D120" s="15" t="s">
        <v>69</v>
      </c>
      <c r="E120" s="10">
        <v>6400626</v>
      </c>
      <c r="F120" s="10">
        <v>6283747</v>
      </c>
      <c r="G120" s="10">
        <v>6714769</v>
      </c>
      <c r="H120" s="10">
        <v>7935024</v>
      </c>
      <c r="I120" s="10">
        <v>10337133</v>
      </c>
      <c r="J120" s="10">
        <v>9065293</v>
      </c>
      <c r="K120" s="10">
        <v>6581640</v>
      </c>
      <c r="L120" s="10"/>
      <c r="M120" s="10"/>
      <c r="N120" s="10"/>
      <c r="O120" s="10">
        <v>12306853</v>
      </c>
      <c r="P120" s="10">
        <v>9925049</v>
      </c>
      <c r="Q120" s="10">
        <v>9575192</v>
      </c>
      <c r="R120" s="10">
        <v>7094498</v>
      </c>
      <c r="S120" s="10">
        <v>5922149</v>
      </c>
      <c r="T120" s="14">
        <f t="shared" si="21"/>
        <v>98141973</v>
      </c>
      <c r="U120" s="14"/>
      <c r="V120" s="14"/>
    </row>
    <row r="121" spans="1:22" x14ac:dyDescent="0.2">
      <c r="A121" s="1">
        <f t="shared" si="22"/>
        <v>11</v>
      </c>
      <c r="C121" s="15" t="s">
        <v>70</v>
      </c>
      <c r="D121" s="15" t="s">
        <v>71</v>
      </c>
      <c r="E121" s="10">
        <v>3839240</v>
      </c>
      <c r="F121" s="10">
        <v>3516517</v>
      </c>
      <c r="G121" s="10">
        <v>3308976</v>
      </c>
      <c r="H121" s="10">
        <v>3635946</v>
      </c>
      <c r="I121" s="10">
        <v>4763354</v>
      </c>
      <c r="J121" s="10">
        <v>3959518</v>
      </c>
      <c r="K121" s="10">
        <v>3936529</v>
      </c>
      <c r="L121" s="10"/>
      <c r="M121" s="10"/>
      <c r="N121" s="10"/>
      <c r="O121" s="10">
        <v>4593844</v>
      </c>
      <c r="P121" s="10">
        <v>3634193</v>
      </c>
      <c r="Q121" s="10">
        <v>4117159</v>
      </c>
      <c r="R121" s="10">
        <v>4275247</v>
      </c>
      <c r="S121" s="10">
        <v>3720767</v>
      </c>
      <c r="T121" s="14">
        <f t="shared" si="21"/>
        <v>47301290</v>
      </c>
      <c r="U121" s="14"/>
      <c r="V121" s="14"/>
    </row>
    <row r="122" spans="1:22" x14ac:dyDescent="0.2">
      <c r="A122" s="1">
        <f t="shared" si="22"/>
        <v>12</v>
      </c>
      <c r="C122" s="15" t="s">
        <v>72</v>
      </c>
      <c r="D122" s="15" t="s">
        <v>73</v>
      </c>
      <c r="E122" s="10">
        <v>4211377</v>
      </c>
      <c r="F122" s="10">
        <v>4789377</v>
      </c>
      <c r="G122" s="10">
        <v>4532049</v>
      </c>
      <c r="H122" s="10">
        <v>5134507</v>
      </c>
      <c r="I122" s="10">
        <v>4767929</v>
      </c>
      <c r="J122" s="10">
        <v>5049988</v>
      </c>
      <c r="K122" s="10">
        <v>3815548</v>
      </c>
      <c r="L122" s="10"/>
      <c r="M122" s="10"/>
      <c r="N122" s="10"/>
      <c r="O122" s="10">
        <v>5331365</v>
      </c>
      <c r="P122" s="10">
        <v>4910238</v>
      </c>
      <c r="Q122" s="10">
        <v>5470904</v>
      </c>
      <c r="R122" s="10">
        <v>5001829</v>
      </c>
      <c r="S122" s="10">
        <v>4688905</v>
      </c>
      <c r="T122" s="14">
        <f t="shared" si="21"/>
        <v>57704016</v>
      </c>
      <c r="U122" s="14"/>
      <c r="V122" s="14"/>
    </row>
    <row r="123" spans="1:22" x14ac:dyDescent="0.2">
      <c r="A123" s="1">
        <f t="shared" si="22"/>
        <v>13</v>
      </c>
      <c r="C123" s="15" t="s">
        <v>74</v>
      </c>
      <c r="D123" s="15" t="s">
        <v>75</v>
      </c>
      <c r="E123" s="10">
        <v>2665800</v>
      </c>
      <c r="F123" s="10">
        <v>1496200</v>
      </c>
      <c r="G123" s="10">
        <v>2238377</v>
      </c>
      <c r="H123" s="10">
        <v>2023506</v>
      </c>
      <c r="I123" s="10">
        <v>1633970</v>
      </c>
      <c r="J123" s="10">
        <v>1455407</v>
      </c>
      <c r="K123" s="10">
        <v>1215250</v>
      </c>
      <c r="L123" s="10"/>
      <c r="M123" s="10"/>
      <c r="N123" s="10"/>
      <c r="O123" s="10">
        <v>810903</v>
      </c>
      <c r="P123" s="10">
        <v>746849</v>
      </c>
      <c r="Q123" s="10">
        <v>2089886</v>
      </c>
      <c r="R123" s="10">
        <v>2046753</v>
      </c>
      <c r="S123" s="10">
        <v>2053268</v>
      </c>
      <c r="T123" s="14">
        <f t="shared" si="21"/>
        <v>20476169</v>
      </c>
      <c r="U123" s="14"/>
      <c r="V123" s="14"/>
    </row>
    <row r="124" spans="1:22" x14ac:dyDescent="0.2">
      <c r="A124" s="1">
        <f t="shared" si="22"/>
        <v>14</v>
      </c>
      <c r="C124" s="15" t="s">
        <v>76</v>
      </c>
      <c r="D124" s="15" t="s">
        <v>47</v>
      </c>
      <c r="E124" s="10">
        <v>168523</v>
      </c>
      <c r="F124" s="10">
        <v>211911</v>
      </c>
      <c r="G124" s="10">
        <v>272142</v>
      </c>
      <c r="H124" s="10">
        <v>576526</v>
      </c>
      <c r="I124" s="10">
        <v>584979</v>
      </c>
      <c r="J124" s="10">
        <v>788384</v>
      </c>
      <c r="K124" s="10">
        <v>644979</v>
      </c>
      <c r="L124" s="10"/>
      <c r="M124" s="10"/>
      <c r="N124" s="10"/>
      <c r="O124" s="10">
        <v>658552</v>
      </c>
      <c r="P124" s="10">
        <v>686559</v>
      </c>
      <c r="Q124" s="10">
        <v>463975</v>
      </c>
      <c r="R124" s="10">
        <v>418473</v>
      </c>
      <c r="S124" s="10">
        <v>171823</v>
      </c>
      <c r="T124" s="14">
        <f t="shared" si="21"/>
        <v>5646826</v>
      </c>
      <c r="U124" s="14"/>
      <c r="V124" s="14"/>
    </row>
    <row r="125" spans="1:22" x14ac:dyDescent="0.2">
      <c r="A125" s="1">
        <f t="shared" si="22"/>
        <v>15</v>
      </c>
      <c r="C125" s="15" t="s">
        <v>77</v>
      </c>
      <c r="D125" s="15" t="s">
        <v>19</v>
      </c>
      <c r="E125" s="10">
        <v>114537638</v>
      </c>
      <c r="F125" s="10">
        <v>115996570</v>
      </c>
      <c r="G125" s="10">
        <v>103260845</v>
      </c>
      <c r="H125" s="10">
        <v>113653004</v>
      </c>
      <c r="I125" s="10">
        <v>129468712</v>
      </c>
      <c r="J125" s="10">
        <v>151381480</v>
      </c>
      <c r="K125" s="10">
        <v>161406667</v>
      </c>
      <c r="L125" s="10"/>
      <c r="M125" s="10"/>
      <c r="N125" s="10"/>
      <c r="O125" s="10">
        <v>164473347</v>
      </c>
      <c r="P125" s="10">
        <v>157384472</v>
      </c>
      <c r="Q125" s="10">
        <v>129850729</v>
      </c>
      <c r="R125" s="10">
        <v>122515089</v>
      </c>
      <c r="S125" s="10">
        <v>110449331</v>
      </c>
      <c r="T125" s="14">
        <f t="shared" si="21"/>
        <v>1574377884</v>
      </c>
      <c r="U125" s="14"/>
      <c r="V125" s="14"/>
    </row>
    <row r="126" spans="1:22" x14ac:dyDescent="0.2">
      <c r="A126" s="1">
        <f t="shared" si="22"/>
        <v>16</v>
      </c>
      <c r="C126" s="15" t="s">
        <v>78</v>
      </c>
      <c r="D126" s="15" t="s">
        <v>20</v>
      </c>
      <c r="E126" s="10">
        <v>3055008</v>
      </c>
      <c r="F126" s="10">
        <v>2815307</v>
      </c>
      <c r="G126" s="10">
        <v>2426634</v>
      </c>
      <c r="H126" s="10">
        <v>2704313</v>
      </c>
      <c r="I126" s="10">
        <v>3123780</v>
      </c>
      <c r="J126" s="10">
        <v>3852950</v>
      </c>
      <c r="K126" s="10">
        <v>3731857</v>
      </c>
      <c r="L126" s="10"/>
      <c r="M126" s="10"/>
      <c r="N126" s="10"/>
      <c r="O126" s="10">
        <v>3738193</v>
      </c>
      <c r="P126" s="10">
        <v>3574508</v>
      </c>
      <c r="Q126" s="10">
        <v>2901571</v>
      </c>
      <c r="R126" s="10">
        <v>2558971</v>
      </c>
      <c r="S126" s="10">
        <v>2568190</v>
      </c>
      <c r="T126" s="14">
        <f t="shared" si="21"/>
        <v>37051282</v>
      </c>
      <c r="U126" s="14"/>
      <c r="V126" s="14"/>
    </row>
    <row r="127" spans="1:22" x14ac:dyDescent="0.2">
      <c r="A127" s="1">
        <f t="shared" si="22"/>
        <v>17</v>
      </c>
      <c r="C127" s="15" t="s">
        <v>190</v>
      </c>
      <c r="D127" s="15" t="s">
        <v>191</v>
      </c>
      <c r="E127" s="10">
        <v>45</v>
      </c>
      <c r="F127" s="10">
        <v>37</v>
      </c>
      <c r="G127" s="10">
        <v>32</v>
      </c>
      <c r="H127" s="10">
        <v>11</v>
      </c>
      <c r="I127" s="10">
        <v>10</v>
      </c>
      <c r="J127" s="10">
        <v>10</v>
      </c>
      <c r="K127" s="10">
        <v>12</v>
      </c>
      <c r="L127" s="10"/>
      <c r="M127" s="10"/>
      <c r="N127" s="10"/>
      <c r="O127" s="10">
        <v>50</v>
      </c>
      <c r="P127" s="10">
        <v>218</v>
      </c>
      <c r="Q127" s="10">
        <v>96</v>
      </c>
      <c r="R127" s="10">
        <v>36</v>
      </c>
      <c r="S127" s="10">
        <v>29</v>
      </c>
      <c r="T127" s="14">
        <f t="shared" si="21"/>
        <v>586</v>
      </c>
      <c r="U127" s="14"/>
      <c r="V127" s="14"/>
    </row>
    <row r="128" spans="1:22" x14ac:dyDescent="0.2">
      <c r="A128" s="1">
        <f t="shared" si="22"/>
        <v>18</v>
      </c>
      <c r="C128" s="15" t="s">
        <v>79</v>
      </c>
      <c r="D128" s="15" t="s">
        <v>21</v>
      </c>
      <c r="E128" s="10">
        <v>38728620</v>
      </c>
      <c r="F128" s="10">
        <v>39040686</v>
      </c>
      <c r="G128" s="10">
        <v>38251595</v>
      </c>
      <c r="H128" s="10">
        <v>43403699</v>
      </c>
      <c r="I128" s="10">
        <v>41825688</v>
      </c>
      <c r="J128" s="10">
        <v>47637706</v>
      </c>
      <c r="K128" s="10">
        <v>51585099</v>
      </c>
      <c r="L128" s="10"/>
      <c r="M128" s="10"/>
      <c r="N128" s="10"/>
      <c r="O128" s="10">
        <v>49905035</v>
      </c>
      <c r="P128" s="10">
        <v>50635165</v>
      </c>
      <c r="Q128" s="10">
        <v>45712842</v>
      </c>
      <c r="R128" s="10">
        <v>39470084</v>
      </c>
      <c r="S128" s="10">
        <v>40872445</v>
      </c>
      <c r="T128" s="14">
        <f t="shared" si="21"/>
        <v>527068664</v>
      </c>
      <c r="U128" s="14"/>
      <c r="V128" s="14"/>
    </row>
    <row r="129" spans="1:24" x14ac:dyDescent="0.2">
      <c r="A129" s="1">
        <f t="shared" si="22"/>
        <v>19</v>
      </c>
      <c r="C129" s="15" t="s">
        <v>80</v>
      </c>
      <c r="D129" s="15" t="s">
        <v>22</v>
      </c>
      <c r="E129" s="10">
        <v>8893206</v>
      </c>
      <c r="F129" s="10">
        <v>9228811</v>
      </c>
      <c r="G129" s="10">
        <v>9102324</v>
      </c>
      <c r="H129" s="10">
        <v>9711039</v>
      </c>
      <c r="I129" s="10">
        <v>9163145</v>
      </c>
      <c r="J129" s="10">
        <v>10108980</v>
      </c>
      <c r="K129" s="10">
        <v>11270639</v>
      </c>
      <c r="L129" s="10"/>
      <c r="M129" s="10"/>
      <c r="N129" s="10"/>
      <c r="O129" s="10">
        <v>10652015</v>
      </c>
      <c r="P129" s="10">
        <v>10461755</v>
      </c>
      <c r="Q129" s="10">
        <v>9801081</v>
      </c>
      <c r="R129" s="10">
        <v>8663319</v>
      </c>
      <c r="S129" s="10">
        <v>9295335</v>
      </c>
      <c r="T129" s="14">
        <f t="shared" si="21"/>
        <v>116351649</v>
      </c>
      <c r="U129" s="14"/>
      <c r="V129" s="14"/>
    </row>
    <row r="130" spans="1:24" x14ac:dyDescent="0.2">
      <c r="A130" s="1">
        <f t="shared" si="22"/>
        <v>20</v>
      </c>
      <c r="C130" s="15" t="s">
        <v>81</v>
      </c>
      <c r="D130" s="15" t="s">
        <v>23</v>
      </c>
      <c r="E130" s="10">
        <v>806885</v>
      </c>
      <c r="F130" s="10">
        <v>837222</v>
      </c>
      <c r="G130" s="10">
        <v>721127</v>
      </c>
      <c r="H130" s="10">
        <v>854545</v>
      </c>
      <c r="I130" s="10">
        <v>601369</v>
      </c>
      <c r="J130" s="10">
        <v>552139</v>
      </c>
      <c r="K130" s="10">
        <v>956753</v>
      </c>
      <c r="L130" s="10"/>
      <c r="M130" s="10"/>
      <c r="N130" s="10"/>
      <c r="O130" s="10">
        <v>618140</v>
      </c>
      <c r="P130" s="10">
        <v>723724</v>
      </c>
      <c r="Q130" s="10">
        <v>829921</v>
      </c>
      <c r="R130" s="10">
        <v>803100</v>
      </c>
      <c r="S130" s="10">
        <v>699501</v>
      </c>
      <c r="T130" s="14">
        <f t="shared" si="21"/>
        <v>9004426</v>
      </c>
      <c r="U130" s="14"/>
      <c r="V130" s="14"/>
    </row>
    <row r="131" spans="1:24" x14ac:dyDescent="0.2">
      <c r="A131" s="1">
        <f t="shared" si="22"/>
        <v>21</v>
      </c>
      <c r="C131" s="15" t="s">
        <v>192</v>
      </c>
      <c r="D131" s="15" t="s">
        <v>193</v>
      </c>
      <c r="E131" s="10">
        <v>239022</v>
      </c>
      <c r="F131" s="10">
        <v>234058</v>
      </c>
      <c r="G131" s="10">
        <v>243531</v>
      </c>
      <c r="H131" s="10">
        <v>266864</v>
      </c>
      <c r="I131" s="10">
        <v>163170</v>
      </c>
      <c r="J131" s="10">
        <v>223449</v>
      </c>
      <c r="K131" s="10">
        <v>365604</v>
      </c>
      <c r="L131" s="10"/>
      <c r="M131" s="10"/>
      <c r="N131" s="10"/>
      <c r="O131" s="10">
        <v>340112</v>
      </c>
      <c r="P131" s="10">
        <v>290555</v>
      </c>
      <c r="Q131" s="10">
        <v>213775</v>
      </c>
      <c r="R131" s="10">
        <v>191485</v>
      </c>
      <c r="S131" s="10">
        <v>0</v>
      </c>
      <c r="T131" s="14">
        <f t="shared" si="21"/>
        <v>2771625</v>
      </c>
      <c r="U131" s="14"/>
      <c r="V131" s="14"/>
    </row>
    <row r="132" spans="1:24" x14ac:dyDescent="0.2">
      <c r="A132" s="1">
        <f t="shared" si="22"/>
        <v>22</v>
      </c>
      <c r="C132" s="15" t="s">
        <v>173</v>
      </c>
      <c r="D132" s="15" t="s">
        <v>174</v>
      </c>
      <c r="E132" s="10">
        <v>454921</v>
      </c>
      <c r="F132" s="10">
        <v>670560</v>
      </c>
      <c r="G132" s="10">
        <v>608825</v>
      </c>
      <c r="H132" s="10">
        <v>590654</v>
      </c>
      <c r="I132" s="10">
        <v>567700</v>
      </c>
      <c r="J132" s="10">
        <v>641906</v>
      </c>
      <c r="K132" s="10">
        <v>719485</v>
      </c>
      <c r="L132" s="10"/>
      <c r="M132" s="10"/>
      <c r="N132" s="10"/>
      <c r="O132" s="10">
        <v>492430</v>
      </c>
      <c r="P132" s="10">
        <v>553099</v>
      </c>
      <c r="Q132" s="10">
        <v>643832</v>
      </c>
      <c r="R132" s="10">
        <v>323686</v>
      </c>
      <c r="S132" s="10">
        <v>382972</v>
      </c>
      <c r="T132" s="14">
        <f t="shared" si="21"/>
        <v>6650070</v>
      </c>
      <c r="U132" s="14"/>
      <c r="V132" s="14"/>
    </row>
    <row r="133" spans="1:24" x14ac:dyDescent="0.2">
      <c r="A133" s="1">
        <f t="shared" si="22"/>
        <v>23</v>
      </c>
      <c r="C133" s="15" t="s">
        <v>84</v>
      </c>
      <c r="D133" s="15" t="s">
        <v>85</v>
      </c>
      <c r="E133" s="10">
        <v>31615519</v>
      </c>
      <c r="F133" s="10">
        <v>25009802</v>
      </c>
      <c r="G133" s="10">
        <v>22051763</v>
      </c>
      <c r="H133" s="10">
        <v>31788640</v>
      </c>
      <c r="I133" s="10">
        <v>26688334</v>
      </c>
      <c r="J133" s="10">
        <v>29377541</v>
      </c>
      <c r="K133" s="10">
        <v>31588744</v>
      </c>
      <c r="L133" s="10"/>
      <c r="M133" s="10"/>
      <c r="N133" s="10"/>
      <c r="O133" s="10">
        <v>30050906</v>
      </c>
      <c r="P133" s="10">
        <v>30118226</v>
      </c>
      <c r="Q133" s="10">
        <v>30167159</v>
      </c>
      <c r="R133" s="10">
        <v>25816776</v>
      </c>
      <c r="S133" s="10">
        <v>28798471</v>
      </c>
      <c r="T133" s="14">
        <f t="shared" si="21"/>
        <v>343071881</v>
      </c>
      <c r="U133" s="14"/>
      <c r="V133" s="14"/>
    </row>
    <row r="134" spans="1:24" x14ac:dyDescent="0.2">
      <c r="A134" s="1">
        <f t="shared" si="22"/>
        <v>24</v>
      </c>
      <c r="C134" s="15" t="s">
        <v>86</v>
      </c>
      <c r="D134" s="15" t="s">
        <v>48</v>
      </c>
      <c r="E134" s="10">
        <v>2830348</v>
      </c>
      <c r="F134" s="10">
        <v>2470802</v>
      </c>
      <c r="G134" s="10">
        <v>2496203</v>
      </c>
      <c r="H134" s="10">
        <v>2234120</v>
      </c>
      <c r="I134" s="10">
        <v>2121336</v>
      </c>
      <c r="J134" s="10">
        <v>1966412</v>
      </c>
      <c r="K134" s="10">
        <v>2089645</v>
      </c>
      <c r="L134" s="10"/>
      <c r="M134" s="10"/>
      <c r="N134" s="10"/>
      <c r="O134" s="10">
        <v>2241796</v>
      </c>
      <c r="P134" s="10">
        <v>2340119</v>
      </c>
      <c r="Q134" s="10">
        <v>2614489</v>
      </c>
      <c r="R134" s="10">
        <v>2707879</v>
      </c>
      <c r="S134" s="10">
        <v>2913536</v>
      </c>
      <c r="T134" s="14">
        <f t="shared" si="21"/>
        <v>29026685</v>
      </c>
      <c r="U134" s="14"/>
      <c r="V134" s="14"/>
    </row>
    <row r="135" spans="1:24" x14ac:dyDescent="0.2">
      <c r="A135" s="1">
        <f t="shared" si="22"/>
        <v>25</v>
      </c>
      <c r="C135" s="15" t="s">
        <v>87</v>
      </c>
      <c r="D135" s="15" t="s">
        <v>88</v>
      </c>
      <c r="E135" s="10">
        <v>671828</v>
      </c>
      <c r="F135" s="10">
        <v>1129037</v>
      </c>
      <c r="G135" s="10">
        <v>650669</v>
      </c>
      <c r="H135" s="10">
        <v>773209</v>
      </c>
      <c r="I135" s="10">
        <v>681872</v>
      </c>
      <c r="J135" s="10">
        <v>708399</v>
      </c>
      <c r="K135" s="10">
        <v>820166</v>
      </c>
      <c r="L135" s="10"/>
      <c r="M135" s="10"/>
      <c r="N135" s="10"/>
      <c r="O135" s="10">
        <v>797145</v>
      </c>
      <c r="P135" s="10">
        <v>660446</v>
      </c>
      <c r="Q135" s="10">
        <v>838526</v>
      </c>
      <c r="R135" s="10">
        <v>695380</v>
      </c>
      <c r="S135" s="10">
        <v>674464</v>
      </c>
      <c r="T135" s="14">
        <f t="shared" si="21"/>
        <v>9101141</v>
      </c>
      <c r="U135" s="14"/>
      <c r="V135" s="14"/>
    </row>
    <row r="136" spans="1:24" x14ac:dyDescent="0.2">
      <c r="A136" s="1">
        <f t="shared" si="22"/>
        <v>26</v>
      </c>
      <c r="C136" s="15" t="s">
        <v>89</v>
      </c>
      <c r="D136" s="15" t="s">
        <v>90</v>
      </c>
      <c r="E136" s="10">
        <v>956120</v>
      </c>
      <c r="F136" s="10">
        <v>673017</v>
      </c>
      <c r="G136" s="10">
        <v>1047190</v>
      </c>
      <c r="H136" s="10">
        <v>1350838</v>
      </c>
      <c r="I136" s="10">
        <v>1074736</v>
      </c>
      <c r="J136" s="10">
        <v>1147640</v>
      </c>
      <c r="K136" s="10">
        <v>1234333</v>
      </c>
      <c r="L136" s="10"/>
      <c r="M136" s="10"/>
      <c r="N136" s="10"/>
      <c r="O136" s="10">
        <v>1249345</v>
      </c>
      <c r="P136" s="10">
        <v>1068155</v>
      </c>
      <c r="Q136" s="10">
        <v>1210268</v>
      </c>
      <c r="R136" s="10">
        <v>1056221</v>
      </c>
      <c r="S136" s="10">
        <v>1119451</v>
      </c>
      <c r="T136" s="14">
        <f t="shared" si="21"/>
        <v>13187314</v>
      </c>
      <c r="U136" s="14"/>
      <c r="V136" s="14"/>
    </row>
    <row r="137" spans="1:24" x14ac:dyDescent="0.2">
      <c r="A137" s="1">
        <f t="shared" si="22"/>
        <v>27</v>
      </c>
      <c r="C137" s="15" t="s">
        <v>82</v>
      </c>
      <c r="D137" s="15" t="s">
        <v>83</v>
      </c>
      <c r="E137" s="10">
        <v>29158053</v>
      </c>
      <c r="F137" s="10">
        <v>24278994</v>
      </c>
      <c r="G137" s="10">
        <v>23691281</v>
      </c>
      <c r="H137" s="10">
        <v>27948696</v>
      </c>
      <c r="I137" s="10">
        <v>25608573</v>
      </c>
      <c r="J137" s="10">
        <v>36655547</v>
      </c>
      <c r="K137" s="10">
        <v>37452179</v>
      </c>
      <c r="L137" s="10"/>
      <c r="M137" s="10"/>
      <c r="N137" s="10"/>
      <c r="O137" s="10">
        <v>37564363</v>
      </c>
      <c r="P137" s="10">
        <v>30735578</v>
      </c>
      <c r="Q137" s="10">
        <v>28587297</v>
      </c>
      <c r="R137" s="10">
        <v>22560961</v>
      </c>
      <c r="S137" s="10">
        <v>25854523</v>
      </c>
      <c r="T137" s="14">
        <f t="shared" si="21"/>
        <v>350096045</v>
      </c>
      <c r="U137" s="14"/>
      <c r="V137" s="14"/>
    </row>
    <row r="138" spans="1:24" x14ac:dyDescent="0.2">
      <c r="A138" s="1">
        <f t="shared" si="22"/>
        <v>28</v>
      </c>
      <c r="C138" s="15" t="s">
        <v>91</v>
      </c>
      <c r="D138" s="15" t="s">
        <v>24</v>
      </c>
      <c r="E138" s="10">
        <v>66755</v>
      </c>
      <c r="F138" s="10">
        <v>9703</v>
      </c>
      <c r="G138" s="10">
        <v>15401</v>
      </c>
      <c r="H138" s="10">
        <v>9713</v>
      </c>
      <c r="I138" s="10">
        <v>8192</v>
      </c>
      <c r="J138" s="10">
        <v>6803</v>
      </c>
      <c r="K138" s="10">
        <v>5843</v>
      </c>
      <c r="L138" s="10"/>
      <c r="M138" s="10"/>
      <c r="N138" s="10"/>
      <c r="O138" s="10">
        <v>5294</v>
      </c>
      <c r="P138" s="10">
        <v>6058</v>
      </c>
      <c r="Q138" s="10">
        <v>9393</v>
      </c>
      <c r="R138" s="10">
        <v>201019</v>
      </c>
      <c r="S138" s="10">
        <v>404591</v>
      </c>
      <c r="T138" s="14">
        <f t="shared" si="21"/>
        <v>748765</v>
      </c>
      <c r="U138" s="14"/>
      <c r="V138" s="14"/>
    </row>
    <row r="139" spans="1:24" x14ac:dyDescent="0.2">
      <c r="A139" s="1">
        <f t="shared" si="22"/>
        <v>29</v>
      </c>
      <c r="C139" s="15" t="s">
        <v>92</v>
      </c>
      <c r="D139" s="15" t="s">
        <v>25</v>
      </c>
      <c r="E139" s="10">
        <v>3331048</v>
      </c>
      <c r="F139" s="10">
        <v>4913243</v>
      </c>
      <c r="G139" s="10">
        <v>4838308</v>
      </c>
      <c r="H139" s="10">
        <v>4328460</v>
      </c>
      <c r="I139" s="10">
        <v>4289397</v>
      </c>
      <c r="J139" s="10">
        <v>6723126</v>
      </c>
      <c r="K139" s="10">
        <v>8253310</v>
      </c>
      <c r="L139" s="10"/>
      <c r="M139" s="10"/>
      <c r="N139" s="10"/>
      <c r="O139" s="10">
        <v>5280934</v>
      </c>
      <c r="P139" s="10">
        <v>5181601</v>
      </c>
      <c r="Q139" s="10">
        <v>5383439</v>
      </c>
      <c r="R139" s="10">
        <v>4414350</v>
      </c>
      <c r="S139" s="10">
        <v>3651187</v>
      </c>
      <c r="T139" s="14">
        <f t="shared" si="21"/>
        <v>60588403</v>
      </c>
      <c r="U139" s="14"/>
      <c r="V139" s="14"/>
    </row>
    <row r="140" spans="1:24" x14ac:dyDescent="0.2">
      <c r="A140" s="1">
        <f t="shared" si="22"/>
        <v>30</v>
      </c>
      <c r="C140" s="15" t="s">
        <v>93</v>
      </c>
      <c r="D140" s="15" t="s">
        <v>94</v>
      </c>
      <c r="E140" s="10">
        <v>715438</v>
      </c>
      <c r="F140" s="10">
        <v>826616</v>
      </c>
      <c r="G140" s="10">
        <v>441811</v>
      </c>
      <c r="H140" s="10">
        <v>646605</v>
      </c>
      <c r="I140" s="10">
        <v>1355887</v>
      </c>
      <c r="J140" s="10">
        <v>1292375</v>
      </c>
      <c r="K140" s="10">
        <v>848322</v>
      </c>
      <c r="L140" s="10"/>
      <c r="M140" s="10"/>
      <c r="N140" s="10"/>
      <c r="O140" s="10">
        <v>1473646</v>
      </c>
      <c r="P140" s="10">
        <v>1558418</v>
      </c>
      <c r="Q140" s="10">
        <v>723691</v>
      </c>
      <c r="R140" s="10">
        <v>723326</v>
      </c>
      <c r="S140" s="10">
        <v>1707714</v>
      </c>
      <c r="T140" s="14">
        <f t="shared" si="21"/>
        <v>12313849</v>
      </c>
      <c r="U140" s="14"/>
      <c r="V140" s="14"/>
    </row>
    <row r="141" spans="1:24" x14ac:dyDescent="0.2">
      <c r="A141" s="1">
        <f t="shared" si="22"/>
        <v>31</v>
      </c>
      <c r="C141" s="15" t="s">
        <v>95</v>
      </c>
      <c r="D141" s="15" t="s">
        <v>96</v>
      </c>
      <c r="E141" s="10">
        <v>7329489</v>
      </c>
      <c r="F141" s="10">
        <v>5637737</v>
      </c>
      <c r="G141" s="10">
        <v>820947</v>
      </c>
      <c r="H141" s="10">
        <v>7505737</v>
      </c>
      <c r="I141" s="10">
        <v>6530034</v>
      </c>
      <c r="J141" s="10">
        <v>7627986</v>
      </c>
      <c r="K141" s="10">
        <v>8742427</v>
      </c>
      <c r="L141" s="10"/>
      <c r="M141" s="10"/>
      <c r="N141" s="10"/>
      <c r="O141" s="10">
        <v>7095433</v>
      </c>
      <c r="P141" s="10">
        <v>6982368</v>
      </c>
      <c r="Q141" s="10">
        <v>6800315</v>
      </c>
      <c r="R141" s="10">
        <v>6095698</v>
      </c>
      <c r="S141" s="10">
        <v>6738393</v>
      </c>
      <c r="T141" s="14">
        <f t="shared" si="21"/>
        <v>77906564</v>
      </c>
      <c r="U141" s="14"/>
      <c r="V141" s="14"/>
    </row>
    <row r="142" spans="1:24" x14ac:dyDescent="0.2">
      <c r="A142" s="1">
        <f t="shared" si="22"/>
        <v>32</v>
      </c>
      <c r="C142" s="15" t="s">
        <v>97</v>
      </c>
      <c r="D142" s="15" t="s">
        <v>98</v>
      </c>
      <c r="E142" s="10">
        <v>11973869</v>
      </c>
      <c r="F142" s="10">
        <v>13010772</v>
      </c>
      <c r="G142" s="10">
        <v>11394320</v>
      </c>
      <c r="H142" s="10">
        <v>14341180</v>
      </c>
      <c r="I142" s="10">
        <v>12224896</v>
      </c>
      <c r="J142" s="10">
        <v>12004824</v>
      </c>
      <c r="K142" s="10">
        <v>12918670</v>
      </c>
      <c r="L142" s="10"/>
      <c r="M142" s="47" t="str">
        <f>N104</f>
        <v>PAGE 21 OF 24</v>
      </c>
      <c r="N142" s="47" t="str">
        <f>N103</f>
        <v>Supplemental Attachment 3</v>
      </c>
      <c r="O142" s="10">
        <v>13782679</v>
      </c>
      <c r="P142" s="10">
        <v>10701115</v>
      </c>
      <c r="Q142" s="10">
        <v>13440102</v>
      </c>
      <c r="R142" s="10">
        <v>11858992</v>
      </c>
      <c r="S142" s="10">
        <v>11972601</v>
      </c>
      <c r="T142" s="14">
        <f t="shared" si="21"/>
        <v>149624020</v>
      </c>
      <c r="U142" s="14"/>
      <c r="V142" s="14"/>
      <c r="W142" s="44" t="str">
        <f>X104</f>
        <v>PAGE 22 OF 24</v>
      </c>
      <c r="X142" s="45" t="str">
        <f>X103</f>
        <v>Supplemental Attachment 3</v>
      </c>
    </row>
    <row r="143" spans="1:24" x14ac:dyDescent="0.2">
      <c r="A143" s="1">
        <f t="shared" si="22"/>
        <v>33</v>
      </c>
      <c r="C143" s="15" t="s">
        <v>99</v>
      </c>
      <c r="D143" s="15" t="s">
        <v>26</v>
      </c>
      <c r="E143" s="10">
        <v>20232721</v>
      </c>
      <c r="F143" s="10">
        <v>22484199</v>
      </c>
      <c r="G143" s="10">
        <v>18169345</v>
      </c>
      <c r="H143" s="10">
        <v>21586582</v>
      </c>
      <c r="I143" s="10">
        <v>24949669</v>
      </c>
      <c r="J143" s="10">
        <v>24397460</v>
      </c>
      <c r="K143" s="10">
        <v>23263545</v>
      </c>
      <c r="L143" s="10"/>
      <c r="M143" s="47"/>
      <c r="N143" s="47"/>
      <c r="O143" s="10">
        <v>26385790</v>
      </c>
      <c r="P143" s="10">
        <v>29780805</v>
      </c>
      <c r="Q143" s="10">
        <v>25067143</v>
      </c>
      <c r="R143" s="10">
        <v>20865607</v>
      </c>
      <c r="S143" s="10">
        <v>19653033</v>
      </c>
      <c r="T143" s="14">
        <f t="shared" si="21"/>
        <v>276835899</v>
      </c>
      <c r="U143" s="14"/>
      <c r="V143" s="14"/>
      <c r="W143" s="44"/>
      <c r="X143" s="45"/>
    </row>
    <row r="144" spans="1:24" x14ac:dyDescent="0.2">
      <c r="A144" s="1">
        <f t="shared" si="22"/>
        <v>34</v>
      </c>
      <c r="C144" s="15" t="s">
        <v>100</v>
      </c>
      <c r="D144" s="15" t="s">
        <v>124</v>
      </c>
      <c r="E144" s="10">
        <v>4031215</v>
      </c>
      <c r="F144" s="10">
        <v>4070654</v>
      </c>
      <c r="G144" s="10">
        <v>3805467</v>
      </c>
      <c r="H144" s="10">
        <v>4096380</v>
      </c>
      <c r="I144" s="10">
        <v>4335698</v>
      </c>
      <c r="J144" s="10">
        <v>4907704</v>
      </c>
      <c r="K144" s="10">
        <v>5832700</v>
      </c>
      <c r="L144" s="10"/>
      <c r="M144" s="47"/>
      <c r="N144" s="47"/>
      <c r="O144" s="10">
        <v>5358998</v>
      </c>
      <c r="P144" s="10">
        <v>5397373</v>
      </c>
      <c r="Q144" s="10">
        <v>4414735</v>
      </c>
      <c r="R144" s="10">
        <v>3716176</v>
      </c>
      <c r="S144" s="10">
        <v>3964904</v>
      </c>
      <c r="T144" s="14">
        <f t="shared" si="21"/>
        <v>53932004</v>
      </c>
      <c r="U144" s="14"/>
      <c r="V144" s="14"/>
      <c r="W144" s="44"/>
      <c r="X144" s="45"/>
    </row>
    <row r="145" spans="1:24" x14ac:dyDescent="0.2">
      <c r="A145" s="1">
        <f t="shared" si="22"/>
        <v>35</v>
      </c>
      <c r="C145" s="15" t="s">
        <v>163</v>
      </c>
      <c r="D145" s="15" t="s">
        <v>164</v>
      </c>
      <c r="E145" s="10">
        <v>344406</v>
      </c>
      <c r="F145" s="10">
        <v>343794</v>
      </c>
      <c r="G145" s="10">
        <v>326600</v>
      </c>
      <c r="H145" s="10">
        <v>449527</v>
      </c>
      <c r="I145" s="10">
        <v>420318</v>
      </c>
      <c r="J145" s="10">
        <v>492109</v>
      </c>
      <c r="K145" s="10">
        <v>634910</v>
      </c>
      <c r="L145" s="10"/>
      <c r="M145" s="47"/>
      <c r="N145" s="47"/>
      <c r="O145" s="10">
        <v>625664</v>
      </c>
      <c r="P145" s="10">
        <v>608388</v>
      </c>
      <c r="Q145" s="10">
        <v>532243</v>
      </c>
      <c r="R145" s="10">
        <v>445669</v>
      </c>
      <c r="S145" s="10">
        <v>355411</v>
      </c>
      <c r="T145" s="14">
        <f t="shared" si="21"/>
        <v>5579039</v>
      </c>
      <c r="U145" s="14"/>
      <c r="V145" s="14"/>
      <c r="W145" s="44"/>
      <c r="X145" s="45"/>
    </row>
    <row r="146" spans="1:24" x14ac:dyDescent="0.2">
      <c r="A146" s="1">
        <f t="shared" si="22"/>
        <v>36</v>
      </c>
      <c r="C146" s="15" t="s">
        <v>165</v>
      </c>
      <c r="D146" s="15" t="s">
        <v>166</v>
      </c>
      <c r="E146" s="10">
        <v>4578734</v>
      </c>
      <c r="F146" s="10">
        <v>4872852</v>
      </c>
      <c r="G146" s="10">
        <v>4389761</v>
      </c>
      <c r="H146" s="10">
        <v>4892050</v>
      </c>
      <c r="I146" s="10">
        <v>4720173</v>
      </c>
      <c r="J146" s="10">
        <v>5135895</v>
      </c>
      <c r="K146" s="10">
        <v>5681972</v>
      </c>
      <c r="L146" s="10"/>
      <c r="M146" s="47"/>
      <c r="N146" s="47"/>
      <c r="O146" s="10">
        <v>5649926</v>
      </c>
      <c r="P146" s="10">
        <v>5513118</v>
      </c>
      <c r="Q146" s="10">
        <v>5349225</v>
      </c>
      <c r="R146" s="10">
        <v>5076041</v>
      </c>
      <c r="S146" s="10">
        <v>4700939</v>
      </c>
      <c r="T146" s="14">
        <f t="shared" si="21"/>
        <v>60560686</v>
      </c>
      <c r="U146" s="14"/>
      <c r="V146" s="14"/>
      <c r="W146" s="44"/>
      <c r="X146" s="45"/>
    </row>
    <row r="147" spans="1:24" x14ac:dyDescent="0.2">
      <c r="A147" s="1">
        <f t="shared" si="22"/>
        <v>37</v>
      </c>
      <c r="C147" s="15" t="s">
        <v>167</v>
      </c>
      <c r="D147" s="15" t="s">
        <v>168</v>
      </c>
      <c r="E147" s="10">
        <v>1465950</v>
      </c>
      <c r="F147" s="10">
        <v>1474476</v>
      </c>
      <c r="G147" s="10">
        <v>1360856</v>
      </c>
      <c r="H147" s="10">
        <v>1785149</v>
      </c>
      <c r="I147" s="10">
        <v>1564989</v>
      </c>
      <c r="J147" s="10">
        <v>2153657</v>
      </c>
      <c r="K147" s="10">
        <v>2676889</v>
      </c>
      <c r="L147" s="10"/>
      <c r="M147" s="47"/>
      <c r="N147" s="47"/>
      <c r="O147" s="10">
        <v>2697137</v>
      </c>
      <c r="P147" s="10">
        <v>2669707</v>
      </c>
      <c r="Q147" s="10">
        <v>2225429</v>
      </c>
      <c r="R147" s="10">
        <v>1683387</v>
      </c>
      <c r="S147" s="10">
        <v>1788638</v>
      </c>
      <c r="T147" s="14">
        <f t="shared" si="21"/>
        <v>23546264</v>
      </c>
      <c r="U147" s="14"/>
      <c r="V147" s="14"/>
      <c r="W147" s="44"/>
      <c r="X147" s="45"/>
    </row>
    <row r="148" spans="1:24" x14ac:dyDescent="0.2">
      <c r="A148" s="1">
        <f t="shared" si="22"/>
        <v>38</v>
      </c>
      <c r="C148" s="15" t="s">
        <v>175</v>
      </c>
      <c r="D148" s="15" t="s">
        <v>176</v>
      </c>
      <c r="E148" s="10">
        <v>27177</v>
      </c>
      <c r="F148" s="10">
        <v>17410</v>
      </c>
      <c r="G148" s="10">
        <v>15712</v>
      </c>
      <c r="H148" s="10">
        <v>20383</v>
      </c>
      <c r="I148" s="10">
        <v>14013</v>
      </c>
      <c r="J148" s="10">
        <v>34820</v>
      </c>
      <c r="K148" s="10">
        <v>5096</v>
      </c>
      <c r="L148" s="10"/>
      <c r="M148" s="47"/>
      <c r="N148" s="47"/>
      <c r="O148" s="10">
        <v>14438</v>
      </c>
      <c r="P148" s="10">
        <v>10191</v>
      </c>
      <c r="Q148" s="10">
        <v>17835</v>
      </c>
      <c r="R148" s="10">
        <v>38642</v>
      </c>
      <c r="S148" s="10">
        <v>5520</v>
      </c>
      <c r="T148" s="14">
        <f t="shared" si="21"/>
        <v>221237</v>
      </c>
      <c r="U148" s="14"/>
      <c r="V148" s="14"/>
      <c r="W148" s="44"/>
      <c r="X148" s="45"/>
    </row>
    <row r="149" spans="1:24" x14ac:dyDescent="0.2">
      <c r="E149" s="17"/>
      <c r="F149" s="17"/>
      <c r="G149" s="17"/>
      <c r="H149" s="17"/>
      <c r="I149" s="17"/>
      <c r="J149" s="17"/>
      <c r="K149" s="17"/>
      <c r="L149" s="17"/>
      <c r="M149" s="47"/>
      <c r="N149" s="47"/>
      <c r="O149" s="17"/>
      <c r="P149" s="17"/>
      <c r="Q149" s="17"/>
      <c r="R149" s="17"/>
      <c r="S149" s="21"/>
      <c r="T149" s="21"/>
      <c r="U149" s="21"/>
      <c r="V149" s="21"/>
      <c r="W149" s="44"/>
      <c r="X149" s="45"/>
    </row>
    <row r="150" spans="1:24" x14ac:dyDescent="0.2">
      <c r="A150" s="1">
        <f>A148+1</f>
        <v>39</v>
      </c>
      <c r="D150" s="1" t="s">
        <v>5</v>
      </c>
      <c r="E150" s="12">
        <f t="shared" ref="E150:K150" si="23">SUM(E111:E149)</f>
        <v>516175518</v>
      </c>
      <c r="F150" s="12">
        <f t="shared" si="23"/>
        <v>484450863</v>
      </c>
      <c r="G150" s="12">
        <f t="shared" si="23"/>
        <v>419418009</v>
      </c>
      <c r="H150" s="12">
        <f t="shared" si="23"/>
        <v>463367241</v>
      </c>
      <c r="I150" s="12">
        <f t="shared" si="23"/>
        <v>497720983</v>
      </c>
      <c r="J150" s="12">
        <f t="shared" si="23"/>
        <v>620979118</v>
      </c>
      <c r="K150" s="12">
        <f t="shared" si="23"/>
        <v>684713325</v>
      </c>
      <c r="L150" s="17"/>
      <c r="M150" s="47"/>
      <c r="N150" s="47"/>
      <c r="O150" s="12">
        <f t="shared" ref="O150:T150" si="24">SUM(O111:O149)</f>
        <v>691351578</v>
      </c>
      <c r="P150" s="12">
        <f t="shared" si="24"/>
        <v>649251268</v>
      </c>
      <c r="Q150" s="12">
        <f t="shared" si="24"/>
        <v>530230391</v>
      </c>
      <c r="R150" s="12">
        <f t="shared" si="24"/>
        <v>463141782</v>
      </c>
      <c r="S150" s="12">
        <f t="shared" si="24"/>
        <v>469874551</v>
      </c>
      <c r="T150" s="12">
        <f t="shared" si="24"/>
        <v>6490674627</v>
      </c>
      <c r="U150" s="12"/>
      <c r="V150" s="12"/>
      <c r="W150" s="44"/>
      <c r="X150" s="45"/>
    </row>
    <row r="151" spans="1:24" x14ac:dyDescent="0.2">
      <c r="E151" s="12"/>
      <c r="F151" s="12"/>
      <c r="G151" s="12"/>
      <c r="H151" s="12"/>
      <c r="I151" s="12"/>
      <c r="J151" s="12"/>
      <c r="K151" s="12"/>
      <c r="L151" s="17"/>
      <c r="M151" s="47"/>
      <c r="N151" s="47"/>
      <c r="O151" s="12"/>
      <c r="P151" s="12"/>
      <c r="Q151" s="12"/>
      <c r="R151" s="12"/>
      <c r="S151" s="12"/>
      <c r="T151" s="12"/>
      <c r="U151" s="12"/>
      <c r="V151" s="12"/>
      <c r="W151" s="44"/>
      <c r="X151" s="45"/>
    </row>
    <row r="152" spans="1:24" x14ac:dyDescent="0.2">
      <c r="E152" s="12"/>
      <c r="F152" s="12"/>
      <c r="G152" s="12"/>
      <c r="H152" s="12"/>
      <c r="I152" s="12"/>
      <c r="J152" s="12"/>
      <c r="K152" s="12"/>
      <c r="L152" s="17"/>
      <c r="M152" s="47"/>
      <c r="N152" s="47"/>
      <c r="O152" s="12"/>
      <c r="P152" s="12"/>
      <c r="Q152" s="12"/>
      <c r="R152" s="12"/>
      <c r="S152" s="12"/>
      <c r="T152" s="12"/>
      <c r="U152" s="12"/>
      <c r="V152" s="12"/>
      <c r="W152" s="44"/>
      <c r="X152" s="45"/>
    </row>
    <row r="153" spans="1:24" x14ac:dyDescent="0.2">
      <c r="E153" s="12"/>
      <c r="F153" s="12"/>
      <c r="G153" s="12"/>
      <c r="H153" s="12"/>
      <c r="I153" s="12"/>
      <c r="J153" s="12"/>
      <c r="K153" s="12"/>
      <c r="L153" s="17"/>
      <c r="M153" s="47"/>
      <c r="N153" s="47"/>
      <c r="O153" s="12"/>
      <c r="P153" s="12"/>
      <c r="Q153" s="12"/>
      <c r="R153" s="12"/>
      <c r="S153" s="12"/>
      <c r="T153" s="12"/>
      <c r="U153" s="12"/>
      <c r="V153" s="12"/>
      <c r="W153" s="44"/>
      <c r="X153" s="45"/>
    </row>
    <row r="154" spans="1:24" ht="64.5" customHeight="1" x14ac:dyDescent="0.2">
      <c r="E154" s="22"/>
      <c r="F154" s="22"/>
      <c r="G154" s="22"/>
      <c r="H154" s="22"/>
      <c r="I154" s="22"/>
      <c r="J154" s="22"/>
      <c r="K154" s="22"/>
      <c r="L154" s="22"/>
      <c r="M154" s="47"/>
      <c r="N154" s="47"/>
      <c r="O154" s="22"/>
      <c r="P154" s="22"/>
      <c r="Q154" s="22"/>
      <c r="R154" s="22"/>
      <c r="S154" s="26"/>
      <c r="T154" s="26"/>
      <c r="U154" s="26"/>
      <c r="V154" s="26"/>
      <c r="W154" s="44"/>
      <c r="X154" s="45"/>
    </row>
    <row r="155" spans="1:24" ht="14.25" customHeight="1" x14ac:dyDescent="0.2">
      <c r="A155" s="16" t="str">
        <f>A1</f>
        <v>EL PASO ELECTRIC COMPANY</v>
      </c>
      <c r="N155" s="35" t="str">
        <f>N1</f>
        <v>SOAH Docket No. 473-21-2606</v>
      </c>
      <c r="O155" s="16"/>
      <c r="X155" s="35" t="str">
        <f>X1</f>
        <v>SOAH Docket No. 473-21-2606</v>
      </c>
    </row>
    <row r="156" spans="1:24" ht="14.25" customHeight="1" x14ac:dyDescent="0.2">
      <c r="A156" s="16" t="str">
        <f>A2</f>
        <v>UNADJUSTED DATA BY RATE CLASS</v>
      </c>
      <c r="N156" s="35" t="str">
        <f>N2</f>
        <v>PUC Docket No. 52195</v>
      </c>
      <c r="O156" s="16"/>
      <c r="X156" s="35" t="str">
        <f>X2</f>
        <v>PUC Docket No. 52195</v>
      </c>
    </row>
    <row r="157" spans="1:24" ht="14.25" customHeight="1" x14ac:dyDescent="0.2">
      <c r="A157" s="16" t="str">
        <f>A3</f>
        <v>FOR THE YEAR ENDED DECEMBER 31, 2013</v>
      </c>
      <c r="N157" s="35" t="str">
        <f>N3</f>
        <v>OPUC's 1st, Q. No. OPUC 1-5</v>
      </c>
      <c r="O157" s="16"/>
      <c r="X157" s="35" t="str">
        <f>X3</f>
        <v>OPUC's 1st, Q. No. OPUC 1-5</v>
      </c>
    </row>
    <row r="158" spans="1:24" ht="14.25" customHeight="1" x14ac:dyDescent="0.2">
      <c r="A158" s="16"/>
      <c r="N158" s="35" t="str">
        <f>N4</f>
        <v>Supplemental Attachment 3</v>
      </c>
      <c r="O158" s="16"/>
      <c r="X158" s="35" t="str">
        <f>X4</f>
        <v>Supplemental Attachment 3</v>
      </c>
    </row>
    <row r="159" spans="1:24" ht="14.25" customHeight="1" x14ac:dyDescent="0.2">
      <c r="A159" s="16"/>
      <c r="N159" s="34" t="s">
        <v>161</v>
      </c>
      <c r="O159" s="16"/>
      <c r="X159" s="34" t="s">
        <v>162</v>
      </c>
    </row>
    <row r="160" spans="1:24" ht="14.25" customHeight="1" x14ac:dyDescent="0.2">
      <c r="A160" s="16"/>
      <c r="O160" s="16"/>
    </row>
    <row r="161" spans="1:24" ht="14.25" customHeight="1" x14ac:dyDescent="0.2">
      <c r="C161" s="6" t="s">
        <v>2</v>
      </c>
      <c r="D161" s="6" t="s">
        <v>7</v>
      </c>
      <c r="E161" s="34" t="s">
        <v>8</v>
      </c>
      <c r="F161" s="34" t="s">
        <v>9</v>
      </c>
      <c r="G161" s="34" t="s">
        <v>10</v>
      </c>
      <c r="H161" s="34" t="s">
        <v>11</v>
      </c>
      <c r="I161" s="34" t="s">
        <v>12</v>
      </c>
      <c r="J161" s="34" t="s">
        <v>13</v>
      </c>
      <c r="K161" s="34" t="s">
        <v>40</v>
      </c>
      <c r="L161" s="6"/>
      <c r="M161" s="6"/>
      <c r="N161" s="6"/>
      <c r="O161" s="34" t="s">
        <v>8</v>
      </c>
      <c r="P161" s="34" t="s">
        <v>9</v>
      </c>
      <c r="Q161" s="34" t="s">
        <v>10</v>
      </c>
      <c r="R161" s="34" t="s">
        <v>11</v>
      </c>
      <c r="S161" s="18" t="s">
        <v>12</v>
      </c>
      <c r="T161" s="18" t="s">
        <v>13</v>
      </c>
      <c r="U161" s="18"/>
      <c r="V161" s="18"/>
    </row>
    <row r="162" spans="1:24" ht="14.25" customHeight="1" x14ac:dyDescent="0.2"/>
    <row r="163" spans="1:24" ht="14.25" customHeight="1" x14ac:dyDescent="0.2">
      <c r="A163" s="3" t="s">
        <v>0</v>
      </c>
      <c r="B163" s="3"/>
      <c r="C163" s="1" t="s">
        <v>15</v>
      </c>
      <c r="D163" s="30" t="s">
        <v>61</v>
      </c>
      <c r="E163" s="34" t="str">
        <f>E$9</f>
        <v>January</v>
      </c>
      <c r="F163" s="34" t="str">
        <f t="shared" ref="F163:K163" si="25">F$9</f>
        <v>February</v>
      </c>
      <c r="G163" s="34" t="str">
        <f t="shared" si="25"/>
        <v>March</v>
      </c>
      <c r="H163" s="34" t="str">
        <f t="shared" si="25"/>
        <v>April</v>
      </c>
      <c r="I163" s="34" t="str">
        <f t="shared" si="25"/>
        <v>May</v>
      </c>
      <c r="J163" s="34" t="str">
        <f t="shared" si="25"/>
        <v>June</v>
      </c>
      <c r="K163" s="34" t="str">
        <f t="shared" si="25"/>
        <v>July</v>
      </c>
      <c r="L163" s="6"/>
      <c r="M163" s="6"/>
      <c r="N163" s="6"/>
      <c r="O163" s="34" t="str">
        <f t="shared" ref="O163:S163" si="26">O$9</f>
        <v>August</v>
      </c>
      <c r="P163" s="34" t="str">
        <f t="shared" si="26"/>
        <v>September</v>
      </c>
      <c r="Q163" s="34" t="str">
        <f t="shared" si="26"/>
        <v>October</v>
      </c>
      <c r="R163" s="34" t="str">
        <f t="shared" si="26"/>
        <v>November</v>
      </c>
      <c r="S163" s="34" t="str">
        <f t="shared" si="26"/>
        <v>December</v>
      </c>
      <c r="T163" s="18" t="s">
        <v>14</v>
      </c>
      <c r="U163" s="18"/>
      <c r="V163" s="18"/>
      <c r="W163" s="16"/>
      <c r="X163" s="16"/>
    </row>
    <row r="164" spans="1:24" ht="14.25" customHeight="1" x14ac:dyDescent="0.2">
      <c r="A164" s="8" t="s">
        <v>1</v>
      </c>
      <c r="B164" s="8"/>
      <c r="C164" s="23" t="s">
        <v>16</v>
      </c>
      <c r="D164" s="25" t="s">
        <v>45</v>
      </c>
      <c r="E164" s="29">
        <f>E$10</f>
        <v>2013</v>
      </c>
      <c r="F164" s="29">
        <f t="shared" ref="F164:K164" si="27">F$10</f>
        <v>2013</v>
      </c>
      <c r="G164" s="29">
        <f t="shared" si="27"/>
        <v>2013</v>
      </c>
      <c r="H164" s="29">
        <f t="shared" si="27"/>
        <v>2013</v>
      </c>
      <c r="I164" s="29">
        <f t="shared" si="27"/>
        <v>2013</v>
      </c>
      <c r="J164" s="29">
        <f t="shared" si="27"/>
        <v>2013</v>
      </c>
      <c r="K164" s="29">
        <f t="shared" si="27"/>
        <v>2013</v>
      </c>
      <c r="L164" s="9"/>
      <c r="M164" s="9"/>
      <c r="N164" s="9"/>
      <c r="O164" s="29">
        <f t="shared" ref="O164:S164" si="28">O$10</f>
        <v>2013</v>
      </c>
      <c r="P164" s="29">
        <f t="shared" si="28"/>
        <v>2013</v>
      </c>
      <c r="Q164" s="29">
        <f t="shared" si="28"/>
        <v>2013</v>
      </c>
      <c r="R164" s="29">
        <f t="shared" si="28"/>
        <v>2013</v>
      </c>
      <c r="S164" s="29">
        <f t="shared" si="28"/>
        <v>2013</v>
      </c>
      <c r="T164" s="24" t="s">
        <v>44</v>
      </c>
      <c r="U164" s="24"/>
      <c r="V164" s="24"/>
      <c r="W164" s="16"/>
      <c r="X164" s="16"/>
    </row>
    <row r="165" spans="1:24" x14ac:dyDescent="0.2">
      <c r="T165" s="7"/>
      <c r="U165" s="7"/>
      <c r="V165" s="7"/>
    </row>
    <row r="166" spans="1:24" x14ac:dyDescent="0.2">
      <c r="A166" s="1">
        <f>A165+1</f>
        <v>1</v>
      </c>
      <c r="C166" s="1" t="s">
        <v>125</v>
      </c>
      <c r="D166" s="1" t="s">
        <v>46</v>
      </c>
      <c r="E166" s="10">
        <v>69826715</v>
      </c>
      <c r="F166" s="10">
        <v>61061931</v>
      </c>
      <c r="G166" s="10">
        <v>47644167</v>
      </c>
      <c r="H166" s="10">
        <v>42849474</v>
      </c>
      <c r="I166" s="10">
        <v>47705581</v>
      </c>
      <c r="J166" s="10">
        <v>68652312</v>
      </c>
      <c r="K166" s="10">
        <v>84186377</v>
      </c>
      <c r="L166" s="10"/>
      <c r="M166" s="10"/>
      <c r="N166" s="10"/>
      <c r="O166" s="10">
        <v>82282680</v>
      </c>
      <c r="P166" s="10">
        <v>71449903</v>
      </c>
      <c r="Q166" s="10">
        <v>50877465</v>
      </c>
      <c r="R166" s="10">
        <v>45286522</v>
      </c>
      <c r="S166" s="10">
        <v>56295608</v>
      </c>
      <c r="T166" s="14">
        <f t="shared" ref="T166:T185" si="29">SUM(O166:S166,E166:K166)</f>
        <v>728118735</v>
      </c>
      <c r="U166" s="14"/>
      <c r="V166" s="14"/>
    </row>
    <row r="167" spans="1:24" x14ac:dyDescent="0.2">
      <c r="A167" s="1">
        <f t="shared" ref="A167:A185" si="30">A166+1</f>
        <v>2</v>
      </c>
      <c r="C167" s="1" t="s">
        <v>117</v>
      </c>
      <c r="D167" s="15" t="s">
        <v>136</v>
      </c>
      <c r="E167" s="10">
        <v>13981441</v>
      </c>
      <c r="F167" s="10">
        <v>13660532</v>
      </c>
      <c r="G167" s="10">
        <v>11487167</v>
      </c>
      <c r="H167" s="10">
        <v>12088945</v>
      </c>
      <c r="I167" s="10">
        <v>13162597</v>
      </c>
      <c r="J167" s="10">
        <v>17104987</v>
      </c>
      <c r="K167" s="10">
        <v>19103749</v>
      </c>
      <c r="L167" s="10"/>
      <c r="M167" s="10"/>
      <c r="N167" s="10"/>
      <c r="O167" s="10">
        <v>18622679</v>
      </c>
      <c r="P167" s="10">
        <v>16732695</v>
      </c>
      <c r="Q167" s="10">
        <v>13781460</v>
      </c>
      <c r="R167" s="10">
        <v>12998876</v>
      </c>
      <c r="S167" s="10">
        <v>12720255</v>
      </c>
      <c r="T167" s="14">
        <f t="shared" si="29"/>
        <v>175445383</v>
      </c>
      <c r="U167" s="14"/>
      <c r="V167" s="14"/>
    </row>
    <row r="168" spans="1:24" x14ac:dyDescent="0.2">
      <c r="A168" s="1">
        <f t="shared" si="30"/>
        <v>3</v>
      </c>
      <c r="C168" s="1" t="s">
        <v>177</v>
      </c>
      <c r="D168" s="15" t="s">
        <v>178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234</v>
      </c>
      <c r="K168" s="10">
        <v>321</v>
      </c>
      <c r="L168" s="10"/>
      <c r="M168" s="10"/>
      <c r="N168" s="10"/>
      <c r="O168" s="10">
        <v>323</v>
      </c>
      <c r="P168" s="10">
        <v>381</v>
      </c>
      <c r="Q168" s="10">
        <v>598</v>
      </c>
      <c r="R168" s="10">
        <v>600</v>
      </c>
      <c r="S168" s="10">
        <v>547</v>
      </c>
      <c r="T168" s="14">
        <f t="shared" si="29"/>
        <v>3004</v>
      </c>
      <c r="U168" s="14"/>
      <c r="V168" s="14"/>
    </row>
    <row r="169" spans="1:24" x14ac:dyDescent="0.2">
      <c r="A169" s="1">
        <f t="shared" si="30"/>
        <v>4</v>
      </c>
      <c r="C169" s="1" t="s">
        <v>101</v>
      </c>
      <c r="D169" s="1" t="s">
        <v>19</v>
      </c>
      <c r="E169" s="10">
        <v>23451671</v>
      </c>
      <c r="F169" s="10">
        <v>23873972</v>
      </c>
      <c r="G169" s="10">
        <v>21336764</v>
      </c>
      <c r="H169" s="10">
        <v>23788199</v>
      </c>
      <c r="I169" s="10">
        <v>25454996</v>
      </c>
      <c r="J169" s="10">
        <v>29042961</v>
      </c>
      <c r="K169" s="10">
        <v>32130274</v>
      </c>
      <c r="L169" s="10"/>
      <c r="M169" s="10"/>
      <c r="N169" s="10"/>
      <c r="O169" s="10">
        <v>31910490</v>
      </c>
      <c r="P169" s="10">
        <v>28834565</v>
      </c>
      <c r="Q169" s="10">
        <v>24980575</v>
      </c>
      <c r="R169" s="10">
        <v>24412980</v>
      </c>
      <c r="S169" s="10">
        <v>22556476</v>
      </c>
      <c r="T169" s="14">
        <f t="shared" si="29"/>
        <v>311773923</v>
      </c>
      <c r="U169" s="14"/>
      <c r="V169" s="14"/>
    </row>
    <row r="170" spans="1:24" x14ac:dyDescent="0.2">
      <c r="A170" s="1">
        <f t="shared" si="30"/>
        <v>5</v>
      </c>
      <c r="C170" s="1" t="s">
        <v>102</v>
      </c>
      <c r="D170" s="1" t="s">
        <v>20</v>
      </c>
      <c r="E170" s="10">
        <v>1838799</v>
      </c>
      <c r="F170" s="10">
        <v>1888424</v>
      </c>
      <c r="G170" s="10">
        <v>1466233</v>
      </c>
      <c r="H170" s="10">
        <v>1549733</v>
      </c>
      <c r="I170" s="10">
        <v>1405808</v>
      </c>
      <c r="J170" s="10">
        <v>1488433</v>
      </c>
      <c r="K170" s="10">
        <v>1492993</v>
      </c>
      <c r="L170" s="10"/>
      <c r="M170" s="10"/>
      <c r="N170" s="10"/>
      <c r="O170" s="10">
        <v>1564427</v>
      </c>
      <c r="P170" s="10">
        <v>1382505</v>
      </c>
      <c r="Q170" s="10">
        <v>1532156</v>
      </c>
      <c r="R170" s="10">
        <v>1493065</v>
      </c>
      <c r="S170" s="10">
        <v>1739563</v>
      </c>
      <c r="T170" s="14">
        <f t="shared" si="29"/>
        <v>18842139</v>
      </c>
      <c r="U170" s="14"/>
      <c r="V170" s="14"/>
    </row>
    <row r="171" spans="1:24" x14ac:dyDescent="0.2">
      <c r="A171" s="1">
        <f t="shared" si="30"/>
        <v>6</v>
      </c>
      <c r="C171" s="1" t="s">
        <v>126</v>
      </c>
      <c r="D171" s="1" t="s">
        <v>47</v>
      </c>
      <c r="E171" s="10">
        <v>949134</v>
      </c>
      <c r="F171" s="10">
        <v>1778462</v>
      </c>
      <c r="G171" s="10">
        <v>3394644</v>
      </c>
      <c r="H171" s="10">
        <v>6213515</v>
      </c>
      <c r="I171" s="10">
        <v>7435339</v>
      </c>
      <c r="J171" s="10">
        <v>8401525</v>
      </c>
      <c r="K171" s="10">
        <v>7849449</v>
      </c>
      <c r="L171" s="10"/>
      <c r="M171" s="10"/>
      <c r="N171" s="10"/>
      <c r="O171" s="10">
        <v>6506622</v>
      </c>
      <c r="P171" s="10">
        <v>6060768</v>
      </c>
      <c r="Q171" s="10">
        <v>4019535</v>
      </c>
      <c r="R171" s="10">
        <v>3288687</v>
      </c>
      <c r="S171" s="10">
        <v>836457</v>
      </c>
      <c r="T171" s="14">
        <f t="shared" si="29"/>
        <v>56734137</v>
      </c>
      <c r="U171" s="14"/>
      <c r="V171" s="14"/>
    </row>
    <row r="172" spans="1:24" x14ac:dyDescent="0.2">
      <c r="A172" s="1">
        <f t="shared" si="30"/>
        <v>7</v>
      </c>
      <c r="C172" s="1" t="s">
        <v>127</v>
      </c>
      <c r="D172" s="1" t="s">
        <v>26</v>
      </c>
      <c r="E172" s="10">
        <v>5992019</v>
      </c>
      <c r="F172" s="10">
        <v>6719733</v>
      </c>
      <c r="G172" s="10">
        <v>5656114</v>
      </c>
      <c r="H172" s="10">
        <v>5505100</v>
      </c>
      <c r="I172" s="10">
        <v>6119979</v>
      </c>
      <c r="J172" s="10">
        <v>6542807</v>
      </c>
      <c r="K172" s="10">
        <v>6306934</v>
      </c>
      <c r="L172" s="10"/>
      <c r="M172" s="10"/>
      <c r="N172" s="10"/>
      <c r="O172" s="10">
        <v>7379928</v>
      </c>
      <c r="P172" s="10">
        <v>7843066</v>
      </c>
      <c r="Q172" s="10">
        <v>6552373</v>
      </c>
      <c r="R172" s="10">
        <v>6266210</v>
      </c>
      <c r="S172" s="10">
        <v>5909004</v>
      </c>
      <c r="T172" s="14">
        <f t="shared" si="29"/>
        <v>76793267</v>
      </c>
      <c r="U172" s="14"/>
      <c r="V172" s="14"/>
    </row>
    <row r="173" spans="1:24" x14ac:dyDescent="0.2">
      <c r="A173" s="1">
        <f t="shared" si="30"/>
        <v>8</v>
      </c>
      <c r="C173" s="1" t="s">
        <v>103</v>
      </c>
      <c r="D173" s="1" t="s">
        <v>27</v>
      </c>
      <c r="E173" s="10">
        <v>2021574</v>
      </c>
      <c r="F173" s="10">
        <v>2023783</v>
      </c>
      <c r="G173" s="10">
        <v>1936641</v>
      </c>
      <c r="H173" s="10">
        <v>2493954</v>
      </c>
      <c r="I173" s="10">
        <v>2841705</v>
      </c>
      <c r="J173" s="10">
        <v>3206897</v>
      </c>
      <c r="K173" s="10">
        <v>2958073</v>
      </c>
      <c r="L173" s="10"/>
      <c r="M173" s="10"/>
      <c r="N173" s="10"/>
      <c r="O173" s="10">
        <v>3085195</v>
      </c>
      <c r="P173" s="10">
        <v>2896659</v>
      </c>
      <c r="Q173" s="10">
        <v>2485700</v>
      </c>
      <c r="R173" s="10">
        <v>2418127</v>
      </c>
      <c r="S173" s="10">
        <v>2192566</v>
      </c>
      <c r="T173" s="14">
        <f t="shared" si="29"/>
        <v>30560874</v>
      </c>
      <c r="U173" s="14"/>
      <c r="V173" s="14"/>
    </row>
    <row r="174" spans="1:24" x14ac:dyDescent="0.2">
      <c r="A174" s="1">
        <f t="shared" si="30"/>
        <v>9</v>
      </c>
      <c r="C174" s="1" t="s">
        <v>104</v>
      </c>
      <c r="D174" s="1" t="s">
        <v>28</v>
      </c>
      <c r="E174" s="10">
        <v>396822</v>
      </c>
      <c r="F174" s="10">
        <v>394911</v>
      </c>
      <c r="G174" s="10">
        <v>331216</v>
      </c>
      <c r="H174" s="10">
        <v>333764</v>
      </c>
      <c r="I174" s="10">
        <v>308286</v>
      </c>
      <c r="J174" s="10">
        <v>369433</v>
      </c>
      <c r="K174" s="10">
        <v>446505</v>
      </c>
      <c r="L174" s="10"/>
      <c r="M174" s="10"/>
      <c r="N174" s="10"/>
      <c r="O174" s="10">
        <v>589182</v>
      </c>
      <c r="P174" s="10">
        <v>332490</v>
      </c>
      <c r="Q174" s="10">
        <v>343318</v>
      </c>
      <c r="R174" s="10">
        <v>335675</v>
      </c>
      <c r="S174" s="10">
        <v>349688</v>
      </c>
      <c r="T174" s="14">
        <f t="shared" si="29"/>
        <v>4531290</v>
      </c>
      <c r="U174" s="14"/>
      <c r="V174" s="14"/>
    </row>
    <row r="175" spans="1:24" x14ac:dyDescent="0.2">
      <c r="A175" s="1">
        <f t="shared" si="30"/>
        <v>10</v>
      </c>
      <c r="C175" s="1" t="s">
        <v>105</v>
      </c>
      <c r="D175" s="1" t="s">
        <v>21</v>
      </c>
      <c r="E175" s="10">
        <v>6052121</v>
      </c>
      <c r="F175" s="10">
        <v>5521910</v>
      </c>
      <c r="G175" s="10">
        <v>5151890</v>
      </c>
      <c r="H175" s="10">
        <v>6347038</v>
      </c>
      <c r="I175" s="10">
        <v>5609011</v>
      </c>
      <c r="J175" s="10">
        <v>7053773</v>
      </c>
      <c r="K175" s="10">
        <v>7422687</v>
      </c>
      <c r="L175" s="10"/>
      <c r="M175" s="10"/>
      <c r="N175" s="10"/>
      <c r="O175" s="10">
        <v>7302275</v>
      </c>
      <c r="P175" s="10">
        <v>6558604</v>
      </c>
      <c r="Q175" s="10">
        <v>6397210</v>
      </c>
      <c r="R175" s="10">
        <v>5461101</v>
      </c>
      <c r="S175" s="10">
        <v>5623744</v>
      </c>
      <c r="T175" s="14">
        <f t="shared" si="29"/>
        <v>74501364</v>
      </c>
      <c r="U175" s="14"/>
      <c r="V175" s="14"/>
    </row>
    <row r="176" spans="1:24" x14ac:dyDescent="0.2">
      <c r="A176" s="1">
        <f t="shared" si="30"/>
        <v>11</v>
      </c>
      <c r="C176" s="1" t="s">
        <v>106</v>
      </c>
      <c r="D176" s="1" t="s">
        <v>22</v>
      </c>
      <c r="E176" s="10">
        <v>6180974</v>
      </c>
      <c r="F176" s="10">
        <v>5360194</v>
      </c>
      <c r="G176" s="10">
        <v>5288560</v>
      </c>
      <c r="H176" s="10">
        <v>5473938</v>
      </c>
      <c r="I176" s="10">
        <v>4841982</v>
      </c>
      <c r="J176" s="10">
        <v>5968240</v>
      </c>
      <c r="K176" s="10">
        <v>6146821</v>
      </c>
      <c r="L176" s="10"/>
      <c r="M176" s="10"/>
      <c r="N176" s="10"/>
      <c r="O176" s="10">
        <v>6199133</v>
      </c>
      <c r="P176" s="10">
        <v>5474245</v>
      </c>
      <c r="Q176" s="10">
        <v>4601324</v>
      </c>
      <c r="R176" s="10">
        <v>4402533</v>
      </c>
      <c r="S176" s="10">
        <v>5271295</v>
      </c>
      <c r="T176" s="14">
        <f t="shared" si="29"/>
        <v>65209239</v>
      </c>
      <c r="U176" s="14"/>
      <c r="V176" s="14"/>
    </row>
    <row r="177" spans="1:24" x14ac:dyDescent="0.2">
      <c r="A177" s="1">
        <f t="shared" si="30"/>
        <v>12</v>
      </c>
      <c r="C177" s="1" t="s">
        <v>107</v>
      </c>
      <c r="D177" s="1" t="s">
        <v>108</v>
      </c>
      <c r="E177" s="10">
        <v>9509654</v>
      </c>
      <c r="F177" s="10">
        <v>7698965</v>
      </c>
      <c r="G177" s="10">
        <v>7024001</v>
      </c>
      <c r="H177" s="10">
        <v>7626569</v>
      </c>
      <c r="I177" s="10">
        <v>6746365</v>
      </c>
      <c r="J177" s="10">
        <v>8655668</v>
      </c>
      <c r="K177" s="10">
        <v>9516956</v>
      </c>
      <c r="L177" s="10"/>
      <c r="M177" s="10"/>
      <c r="N177" s="10"/>
      <c r="O177" s="10">
        <v>9264648</v>
      </c>
      <c r="P177" s="10">
        <v>7513594</v>
      </c>
      <c r="Q177" s="10">
        <v>6719792</v>
      </c>
      <c r="R177" s="10">
        <v>6140237</v>
      </c>
      <c r="S177" s="10">
        <v>7748455</v>
      </c>
      <c r="T177" s="14">
        <f t="shared" si="29"/>
        <v>94164904</v>
      </c>
      <c r="U177" s="14"/>
      <c r="V177" s="14"/>
    </row>
    <row r="178" spans="1:24" x14ac:dyDescent="0.2">
      <c r="A178" s="1">
        <f t="shared" si="30"/>
        <v>13</v>
      </c>
      <c r="C178" s="1" t="s">
        <v>109</v>
      </c>
      <c r="D178" s="1" t="s">
        <v>110</v>
      </c>
      <c r="E178" s="10">
        <v>6841275</v>
      </c>
      <c r="F178" s="10">
        <v>6135919</v>
      </c>
      <c r="G178" s="10">
        <v>5857025</v>
      </c>
      <c r="H178" s="10">
        <v>7125898</v>
      </c>
      <c r="I178" s="10">
        <v>6321864</v>
      </c>
      <c r="J178" s="10">
        <v>8411488</v>
      </c>
      <c r="K178" s="10">
        <v>9078625</v>
      </c>
      <c r="L178" s="10"/>
      <c r="M178" s="10"/>
      <c r="N178" s="10"/>
      <c r="O178" s="10">
        <v>9320089</v>
      </c>
      <c r="P178" s="10">
        <v>7501063</v>
      </c>
      <c r="Q178" s="10">
        <v>6687931</v>
      </c>
      <c r="R178" s="10">
        <v>5604710</v>
      </c>
      <c r="S178" s="10">
        <v>6237328</v>
      </c>
      <c r="T178" s="14">
        <f t="shared" si="29"/>
        <v>85123215</v>
      </c>
      <c r="U178" s="14"/>
      <c r="V178" s="14"/>
    </row>
    <row r="179" spans="1:24" x14ac:dyDescent="0.2">
      <c r="A179" s="1">
        <f t="shared" si="30"/>
        <v>14</v>
      </c>
      <c r="C179" s="1" t="s">
        <v>128</v>
      </c>
      <c r="D179" s="1" t="s">
        <v>51</v>
      </c>
      <c r="E179" s="10">
        <v>294379</v>
      </c>
      <c r="F179" s="10">
        <v>295799</v>
      </c>
      <c r="G179" s="10">
        <v>297221</v>
      </c>
      <c r="H179" s="10">
        <v>298789</v>
      </c>
      <c r="I179" s="10">
        <v>299195</v>
      </c>
      <c r="J179" s="10">
        <v>298818</v>
      </c>
      <c r="K179" s="10">
        <v>299341</v>
      </c>
      <c r="L179" s="10"/>
      <c r="M179" s="10"/>
      <c r="N179" s="10"/>
      <c r="O179" s="10">
        <v>299341</v>
      </c>
      <c r="P179" s="10">
        <v>301284</v>
      </c>
      <c r="Q179" s="10">
        <v>293963</v>
      </c>
      <c r="R179" s="10">
        <v>293157</v>
      </c>
      <c r="S179" s="10">
        <v>294331</v>
      </c>
      <c r="T179" s="14">
        <f t="shared" si="29"/>
        <v>3565618</v>
      </c>
      <c r="U179" s="14"/>
      <c r="V179" s="14"/>
    </row>
    <row r="180" spans="1:24" x14ac:dyDescent="0.2">
      <c r="A180" s="1">
        <f t="shared" si="30"/>
        <v>15</v>
      </c>
      <c r="C180" s="1" t="s">
        <v>129</v>
      </c>
      <c r="D180" s="1" t="s">
        <v>48</v>
      </c>
      <c r="E180" s="10">
        <v>431231</v>
      </c>
      <c r="F180" s="10">
        <v>433716</v>
      </c>
      <c r="G180" s="10">
        <v>431246</v>
      </c>
      <c r="H180" s="10">
        <v>432415</v>
      </c>
      <c r="I180" s="10">
        <v>432177</v>
      </c>
      <c r="J180" s="10">
        <v>432801</v>
      </c>
      <c r="K180" s="10">
        <v>433558</v>
      </c>
      <c r="L180" s="10"/>
      <c r="M180" s="10"/>
      <c r="N180" s="10"/>
      <c r="O180" s="10">
        <v>435067</v>
      </c>
      <c r="P180" s="10">
        <v>434558</v>
      </c>
      <c r="Q180" s="10">
        <v>426939</v>
      </c>
      <c r="R180" s="10">
        <v>437191</v>
      </c>
      <c r="S180" s="10">
        <v>438274</v>
      </c>
      <c r="T180" s="14">
        <f t="shared" si="29"/>
        <v>5199173</v>
      </c>
      <c r="U180" s="14"/>
      <c r="V180" s="14"/>
    </row>
    <row r="181" spans="1:24" x14ac:dyDescent="0.2">
      <c r="A181" s="1">
        <f t="shared" si="30"/>
        <v>16</v>
      </c>
      <c r="C181" s="1" t="s">
        <v>130</v>
      </c>
      <c r="D181" s="1" t="s">
        <v>49</v>
      </c>
      <c r="E181" s="10">
        <v>610234</v>
      </c>
      <c r="F181" s="10">
        <v>65015</v>
      </c>
      <c r="G181" s="10">
        <v>28622</v>
      </c>
      <c r="H181" s="10">
        <v>22189</v>
      </c>
      <c r="I181" s="10">
        <v>21198</v>
      </c>
      <c r="J181" s="10">
        <v>224736</v>
      </c>
      <c r="K181" s="10">
        <v>261238</v>
      </c>
      <c r="L181" s="10"/>
      <c r="M181" s="10"/>
      <c r="N181" s="10"/>
      <c r="O181" s="10">
        <v>333268</v>
      </c>
      <c r="P181" s="10">
        <v>66805</v>
      </c>
      <c r="Q181" s="10">
        <v>299251</v>
      </c>
      <c r="R181" s="10">
        <v>1261790</v>
      </c>
      <c r="S181" s="10">
        <v>1442377</v>
      </c>
      <c r="T181" s="14">
        <f t="shared" si="29"/>
        <v>4636723</v>
      </c>
      <c r="U181" s="14"/>
      <c r="V181" s="14"/>
    </row>
    <row r="182" spans="1:24" x14ac:dyDescent="0.2">
      <c r="A182" s="1">
        <f t="shared" si="30"/>
        <v>17</v>
      </c>
      <c r="C182" s="1" t="s">
        <v>131</v>
      </c>
      <c r="D182" s="1" t="s">
        <v>17</v>
      </c>
      <c r="E182" s="10">
        <v>34455</v>
      </c>
      <c r="F182" s="10">
        <v>33033</v>
      </c>
      <c r="G182" s="10">
        <v>49872</v>
      </c>
      <c r="H182" s="10">
        <v>64165</v>
      </c>
      <c r="I182" s="10">
        <v>66975</v>
      </c>
      <c r="J182" s="10">
        <v>67614</v>
      </c>
      <c r="K182" s="10">
        <v>73353</v>
      </c>
      <c r="L182" s="10"/>
      <c r="M182" s="10"/>
      <c r="N182" s="10"/>
      <c r="O182" s="10">
        <v>51164</v>
      </c>
      <c r="P182" s="10">
        <v>51983</v>
      </c>
      <c r="Q182" s="10">
        <v>104345</v>
      </c>
      <c r="R182" s="10">
        <v>75914</v>
      </c>
      <c r="S182" s="10">
        <v>41955</v>
      </c>
      <c r="T182" s="14">
        <f t="shared" si="29"/>
        <v>714828</v>
      </c>
      <c r="U182" s="14"/>
      <c r="V182" s="14"/>
    </row>
    <row r="183" spans="1:24" x14ac:dyDescent="0.2">
      <c r="A183" s="1">
        <f t="shared" si="30"/>
        <v>18</v>
      </c>
      <c r="C183" s="1" t="s">
        <v>132</v>
      </c>
      <c r="D183" s="1" t="s">
        <v>50</v>
      </c>
      <c r="E183" s="10">
        <v>2738451</v>
      </c>
      <c r="F183" s="10">
        <v>3374443</v>
      </c>
      <c r="G183" s="10">
        <v>3497014</v>
      </c>
      <c r="H183" s="10">
        <v>4620724</v>
      </c>
      <c r="I183" s="10">
        <v>3776421</v>
      </c>
      <c r="J183" s="10">
        <v>4803554</v>
      </c>
      <c r="K183" s="10">
        <v>5692800</v>
      </c>
      <c r="L183" s="10"/>
      <c r="M183" s="10"/>
      <c r="N183" s="10"/>
      <c r="O183" s="10">
        <v>5444326</v>
      </c>
      <c r="P183" s="10">
        <v>5055747</v>
      </c>
      <c r="Q183" s="10">
        <v>4182585</v>
      </c>
      <c r="R183" s="10">
        <v>3514608</v>
      </c>
      <c r="S183" s="10">
        <v>3079349</v>
      </c>
      <c r="T183" s="14">
        <f t="shared" si="29"/>
        <v>49780022</v>
      </c>
      <c r="U183" s="14"/>
      <c r="V183" s="14"/>
    </row>
    <row r="184" spans="1:24" x14ac:dyDescent="0.2">
      <c r="A184" s="1">
        <f t="shared" si="30"/>
        <v>19</v>
      </c>
      <c r="C184" s="1" t="s">
        <v>111</v>
      </c>
      <c r="D184" s="1" t="s">
        <v>29</v>
      </c>
      <c r="E184" s="10">
        <v>802731</v>
      </c>
      <c r="F184" s="10">
        <v>676650</v>
      </c>
      <c r="G184" s="10">
        <v>589453</v>
      </c>
      <c r="H184" s="10">
        <v>716055</v>
      </c>
      <c r="I184" s="10">
        <v>717876</v>
      </c>
      <c r="J184" s="10">
        <v>934755</v>
      </c>
      <c r="K184" s="10">
        <v>1050112</v>
      </c>
      <c r="L184" s="10"/>
      <c r="M184" s="10"/>
      <c r="N184" s="10"/>
      <c r="O184" s="10">
        <v>1065364</v>
      </c>
      <c r="P184" s="10">
        <v>1020070</v>
      </c>
      <c r="Q184" s="10">
        <v>1233653</v>
      </c>
      <c r="R184" s="10">
        <v>1008072</v>
      </c>
      <c r="S184" s="10">
        <v>913255</v>
      </c>
      <c r="T184" s="14">
        <f t="shared" si="29"/>
        <v>10728046</v>
      </c>
      <c r="U184" s="14"/>
      <c r="V184" s="14"/>
    </row>
    <row r="185" spans="1:24" x14ac:dyDescent="0.2">
      <c r="A185" s="1">
        <f t="shared" si="30"/>
        <v>20</v>
      </c>
      <c r="C185" s="1" t="s">
        <v>179</v>
      </c>
      <c r="D185" s="1" t="s">
        <v>180</v>
      </c>
      <c r="E185" s="10">
        <v>1391783</v>
      </c>
      <c r="F185" s="10">
        <v>1223873</v>
      </c>
      <c r="G185" s="10">
        <v>1230353</v>
      </c>
      <c r="H185" s="10">
        <v>1415240</v>
      </c>
      <c r="I185" s="10">
        <v>1304612</v>
      </c>
      <c r="J185" s="10">
        <v>1553727</v>
      </c>
      <c r="K185" s="10">
        <v>1565238</v>
      </c>
      <c r="L185" s="10"/>
      <c r="M185" s="10"/>
      <c r="N185" s="10"/>
      <c r="O185" s="10">
        <v>1530148</v>
      </c>
      <c r="P185" s="10">
        <v>1518460</v>
      </c>
      <c r="Q185" s="10">
        <v>1643006</v>
      </c>
      <c r="R185" s="10">
        <v>1307641</v>
      </c>
      <c r="S185" s="10">
        <v>1218770</v>
      </c>
      <c r="T185" s="14">
        <f t="shared" si="29"/>
        <v>16902851</v>
      </c>
      <c r="U185" s="14"/>
      <c r="V185" s="14"/>
    </row>
    <row r="186" spans="1:24" x14ac:dyDescent="0.2"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8"/>
      <c r="T186" s="28"/>
      <c r="U186" s="28"/>
      <c r="V186" s="28"/>
    </row>
    <row r="187" spans="1:24" x14ac:dyDescent="0.2">
      <c r="A187" s="1">
        <f>A185+1</f>
        <v>21</v>
      </c>
      <c r="D187" s="1" t="s">
        <v>6</v>
      </c>
      <c r="E187" s="12">
        <f t="shared" ref="E187:K187" si="31">SUM(E166:E186)</f>
        <v>153345463</v>
      </c>
      <c r="F187" s="12">
        <f t="shared" si="31"/>
        <v>142221265</v>
      </c>
      <c r="G187" s="12">
        <f t="shared" si="31"/>
        <v>122698203</v>
      </c>
      <c r="H187" s="12">
        <f t="shared" si="31"/>
        <v>128965704</v>
      </c>
      <c r="I187" s="12">
        <f t="shared" si="31"/>
        <v>134571967</v>
      </c>
      <c r="J187" s="12">
        <f t="shared" si="31"/>
        <v>173214763</v>
      </c>
      <c r="K187" s="12">
        <f t="shared" si="31"/>
        <v>196015404</v>
      </c>
      <c r="L187" s="17"/>
      <c r="M187" s="17"/>
      <c r="N187" s="17"/>
      <c r="O187" s="12">
        <f t="shared" ref="O187:T187" si="32">SUM(O166:O186)</f>
        <v>193186349</v>
      </c>
      <c r="P187" s="12">
        <f t="shared" si="32"/>
        <v>171029445</v>
      </c>
      <c r="Q187" s="12">
        <f t="shared" si="32"/>
        <v>137163179</v>
      </c>
      <c r="R187" s="12">
        <f t="shared" si="32"/>
        <v>126007696</v>
      </c>
      <c r="S187" s="12">
        <f t="shared" si="32"/>
        <v>134909297</v>
      </c>
      <c r="T187" s="12">
        <f t="shared" si="32"/>
        <v>1813328735</v>
      </c>
      <c r="U187" s="12"/>
      <c r="V187" s="12"/>
    </row>
    <row r="188" spans="1:24" x14ac:dyDescent="0.2">
      <c r="E188" s="17"/>
      <c r="F188" s="17"/>
      <c r="G188" s="17"/>
      <c r="H188" s="17"/>
      <c r="I188" s="17"/>
      <c r="J188" s="17"/>
      <c r="K188" s="17"/>
      <c r="L188" s="33"/>
      <c r="M188" s="33"/>
      <c r="N188" s="33"/>
      <c r="O188" s="17"/>
      <c r="P188" s="17"/>
      <c r="Q188" s="17"/>
      <c r="R188" s="17"/>
      <c r="S188" s="17"/>
      <c r="T188" s="17"/>
      <c r="U188" s="17"/>
      <c r="V188" s="17"/>
    </row>
    <row r="189" spans="1:24" ht="15.6" customHeight="1" x14ac:dyDescent="0.2">
      <c r="A189" s="4"/>
      <c r="B189" s="4"/>
      <c r="C189" s="4"/>
      <c r="D189" s="27" t="s">
        <v>116</v>
      </c>
      <c r="E189" s="10"/>
      <c r="F189" s="10"/>
      <c r="G189" s="10"/>
      <c r="H189" s="10"/>
      <c r="I189" s="10"/>
      <c r="J189" s="10"/>
      <c r="K189" s="10"/>
      <c r="L189" s="10"/>
      <c r="M189" s="44" t="str">
        <f>N159</f>
        <v>PAGE 23 OF 24</v>
      </c>
      <c r="N189" s="48" t="str">
        <f>N158</f>
        <v>Supplemental Attachment 3</v>
      </c>
      <c r="O189" s="10"/>
      <c r="P189" s="10"/>
      <c r="Q189" s="10"/>
      <c r="R189" s="10"/>
      <c r="S189" s="14"/>
      <c r="T189" s="14"/>
      <c r="U189" s="14"/>
      <c r="V189" s="14"/>
      <c r="W189" s="44" t="str">
        <f>X159</f>
        <v>PAGE 24 OF 24</v>
      </c>
      <c r="X189" s="45" t="str">
        <f>X158</f>
        <v>Supplemental Attachment 3</v>
      </c>
    </row>
    <row r="190" spans="1:24" x14ac:dyDescent="0.2">
      <c r="A190" s="4">
        <f>A187+1</f>
        <v>22</v>
      </c>
      <c r="B190" s="4"/>
      <c r="C190" s="36" t="s">
        <v>133</v>
      </c>
      <c r="D190" s="4" t="s">
        <v>3</v>
      </c>
      <c r="E190" s="10">
        <v>1496040</v>
      </c>
      <c r="F190" s="10">
        <v>1554078</v>
      </c>
      <c r="G190" s="10">
        <v>1867946</v>
      </c>
      <c r="H190" s="10">
        <v>2239371</v>
      </c>
      <c r="I190" s="10">
        <v>2957347</v>
      </c>
      <c r="J190" s="10">
        <v>3475374</v>
      </c>
      <c r="K190" s="10">
        <v>2693506</v>
      </c>
      <c r="L190" s="10"/>
      <c r="M190" s="44"/>
      <c r="N190" s="48"/>
      <c r="O190" s="10">
        <v>4048876</v>
      </c>
      <c r="P190" s="10">
        <v>2614600</v>
      </c>
      <c r="Q190" s="10">
        <v>1221967</v>
      </c>
      <c r="R190" s="10">
        <v>947707</v>
      </c>
      <c r="S190" s="10">
        <v>940440</v>
      </c>
      <c r="T190" s="14">
        <f t="shared" ref="T190:T191" si="33">SUM(O190:S190,E190:K190)</f>
        <v>26057252</v>
      </c>
      <c r="U190" s="14"/>
      <c r="V190" s="14"/>
      <c r="W190" s="44"/>
      <c r="X190" s="45"/>
    </row>
    <row r="191" spans="1:24" x14ac:dyDescent="0.2">
      <c r="A191" s="4">
        <f>(A190+1)</f>
        <v>23</v>
      </c>
      <c r="B191" s="4"/>
      <c r="C191" s="36" t="s">
        <v>134</v>
      </c>
      <c r="D191" s="4" t="s">
        <v>4</v>
      </c>
      <c r="E191" s="10">
        <v>2206750</v>
      </c>
      <c r="F191" s="10">
        <v>1880073</v>
      </c>
      <c r="G191" s="10">
        <v>3416041</v>
      </c>
      <c r="H191" s="10">
        <v>3853056</v>
      </c>
      <c r="I191" s="10">
        <v>4125453</v>
      </c>
      <c r="J191" s="10">
        <v>4197123</v>
      </c>
      <c r="K191" s="10">
        <v>4006955</v>
      </c>
      <c r="L191" s="17"/>
      <c r="M191" s="44"/>
      <c r="N191" s="48"/>
      <c r="O191" s="10">
        <v>4288544</v>
      </c>
      <c r="P191" s="10">
        <v>3228643</v>
      </c>
      <c r="Q191" s="10">
        <v>2298170</v>
      </c>
      <c r="R191" s="10">
        <v>1710772</v>
      </c>
      <c r="S191" s="10">
        <v>2113095</v>
      </c>
      <c r="T191" s="14">
        <f t="shared" si="33"/>
        <v>37324675</v>
      </c>
      <c r="U191" s="21"/>
      <c r="V191" s="21"/>
      <c r="W191" s="44"/>
      <c r="X191" s="45"/>
    </row>
    <row r="192" spans="1:24" ht="14.1" customHeight="1" x14ac:dyDescent="0.2">
      <c r="A192" s="4"/>
      <c r="B192" s="4"/>
      <c r="C192" s="4"/>
      <c r="D192" s="4"/>
      <c r="E192" s="17"/>
      <c r="F192" s="17"/>
      <c r="G192" s="17"/>
      <c r="H192" s="17"/>
      <c r="I192" s="17"/>
      <c r="J192" s="17"/>
      <c r="K192" s="17"/>
      <c r="L192" s="17"/>
      <c r="M192" s="44"/>
      <c r="N192" s="48"/>
      <c r="O192" s="17"/>
      <c r="P192" s="17"/>
      <c r="Q192" s="17"/>
      <c r="R192" s="17"/>
      <c r="S192" s="21"/>
      <c r="T192" s="21"/>
      <c r="U192" s="21"/>
      <c r="V192" s="21"/>
      <c r="W192" s="44"/>
      <c r="X192" s="45"/>
    </row>
    <row r="193" spans="1:24" ht="14.25" customHeight="1" x14ac:dyDescent="0.2">
      <c r="A193" s="4">
        <f>A191+1</f>
        <v>24</v>
      </c>
      <c r="B193" s="4"/>
      <c r="C193" s="4"/>
      <c r="D193" s="4" t="s">
        <v>112</v>
      </c>
      <c r="E193" s="17">
        <f>SUM(E190:E192)</f>
        <v>3702790</v>
      </c>
      <c r="F193" s="17">
        <f t="shared" ref="F193:K193" si="34">SUM(F190:F192)</f>
        <v>3434151</v>
      </c>
      <c r="G193" s="17">
        <f t="shared" si="34"/>
        <v>5283987</v>
      </c>
      <c r="H193" s="17">
        <f t="shared" si="34"/>
        <v>6092427</v>
      </c>
      <c r="I193" s="17">
        <f t="shared" si="34"/>
        <v>7082800</v>
      </c>
      <c r="J193" s="17">
        <f t="shared" si="34"/>
        <v>7672497</v>
      </c>
      <c r="K193" s="17">
        <f t="shared" si="34"/>
        <v>6700461</v>
      </c>
      <c r="L193" s="17"/>
      <c r="M193" s="44"/>
      <c r="N193" s="48"/>
      <c r="O193" s="17">
        <f t="shared" ref="O193:T193" si="35">SUM(O190:O192)</f>
        <v>8337420</v>
      </c>
      <c r="P193" s="17">
        <f t="shared" si="35"/>
        <v>5843243</v>
      </c>
      <c r="Q193" s="17">
        <f t="shared" si="35"/>
        <v>3520137</v>
      </c>
      <c r="R193" s="17">
        <f t="shared" si="35"/>
        <v>2658479</v>
      </c>
      <c r="S193" s="17">
        <f t="shared" si="35"/>
        <v>3053535</v>
      </c>
      <c r="T193" s="17">
        <f t="shared" si="35"/>
        <v>63381927</v>
      </c>
      <c r="U193" s="17"/>
      <c r="V193" s="17"/>
      <c r="W193" s="44"/>
      <c r="X193" s="45"/>
    </row>
    <row r="194" spans="1:24" x14ac:dyDescent="0.2">
      <c r="A194" s="4"/>
      <c r="B194" s="4"/>
      <c r="C194" s="4"/>
      <c r="D194" s="4"/>
      <c r="E194" s="17"/>
      <c r="F194" s="17"/>
      <c r="G194" s="17"/>
      <c r="H194" s="17"/>
      <c r="I194" s="17"/>
      <c r="J194" s="17"/>
      <c r="K194" s="17"/>
      <c r="L194" s="10"/>
      <c r="M194" s="44"/>
      <c r="N194" s="48"/>
      <c r="O194" s="17"/>
      <c r="P194" s="17"/>
      <c r="Q194" s="17"/>
      <c r="R194" s="17"/>
      <c r="S194" s="17"/>
      <c r="T194" s="17"/>
      <c r="U194" s="17"/>
      <c r="V194" s="17"/>
      <c r="W194" s="44"/>
      <c r="X194" s="45"/>
    </row>
    <row r="195" spans="1:24" x14ac:dyDescent="0.2">
      <c r="A195" s="4"/>
      <c r="B195" s="4"/>
      <c r="C195" s="4"/>
      <c r="D195" s="27" t="s">
        <v>53</v>
      </c>
      <c r="E195" s="12"/>
      <c r="F195" s="12"/>
      <c r="G195" s="12"/>
      <c r="H195" s="12"/>
      <c r="I195" s="12"/>
      <c r="J195" s="12"/>
      <c r="K195" s="12"/>
      <c r="L195" s="12"/>
      <c r="M195" s="44"/>
      <c r="N195" s="48"/>
      <c r="O195" s="12"/>
      <c r="P195" s="12"/>
      <c r="Q195" s="12"/>
      <c r="R195" s="12"/>
      <c r="S195" s="12"/>
      <c r="T195" s="32"/>
      <c r="U195" s="32"/>
      <c r="V195" s="32"/>
      <c r="W195" s="44"/>
      <c r="X195" s="45"/>
    </row>
    <row r="196" spans="1:24" x14ac:dyDescent="0.2">
      <c r="A196" s="4">
        <f>(A193+1)</f>
        <v>25</v>
      </c>
      <c r="B196" s="4"/>
      <c r="C196" s="4"/>
      <c r="D196" s="4" t="s">
        <v>30</v>
      </c>
      <c r="E196" s="12">
        <f t="shared" ref="E196:K196" si="36">E193+E187+E150</f>
        <v>673223771</v>
      </c>
      <c r="F196" s="12">
        <f t="shared" si="36"/>
        <v>630106279</v>
      </c>
      <c r="G196" s="12">
        <f t="shared" si="36"/>
        <v>547400199</v>
      </c>
      <c r="H196" s="12">
        <f t="shared" si="36"/>
        <v>598425372</v>
      </c>
      <c r="I196" s="12">
        <f t="shared" si="36"/>
        <v>639375750</v>
      </c>
      <c r="J196" s="12">
        <f t="shared" si="36"/>
        <v>801866378</v>
      </c>
      <c r="K196" s="12">
        <f t="shared" si="36"/>
        <v>887429190</v>
      </c>
      <c r="L196" s="12"/>
      <c r="M196" s="44"/>
      <c r="N196" s="48"/>
      <c r="O196" s="12">
        <f t="shared" ref="O196:T196" si="37">O193+O187+O150</f>
        <v>892875347</v>
      </c>
      <c r="P196" s="12">
        <f t="shared" si="37"/>
        <v>826123956</v>
      </c>
      <c r="Q196" s="12">
        <f t="shared" si="37"/>
        <v>670913707</v>
      </c>
      <c r="R196" s="12">
        <f t="shared" si="37"/>
        <v>591807957</v>
      </c>
      <c r="S196" s="12">
        <f t="shared" si="37"/>
        <v>607837383</v>
      </c>
      <c r="T196" s="12">
        <f t="shared" si="37"/>
        <v>8367385289</v>
      </c>
      <c r="U196" s="12"/>
      <c r="V196" s="12"/>
      <c r="W196" s="44"/>
      <c r="X196" s="45"/>
    </row>
    <row r="197" spans="1:24" x14ac:dyDescent="0.2">
      <c r="A197" s="4"/>
      <c r="B197" s="4"/>
      <c r="C197" s="4"/>
      <c r="D197" s="4"/>
      <c r="E197" s="12"/>
      <c r="F197" s="12"/>
      <c r="G197" s="12"/>
      <c r="H197" s="12"/>
      <c r="I197" s="12"/>
      <c r="J197" s="12"/>
      <c r="K197" s="12"/>
      <c r="L197" s="12"/>
      <c r="M197" s="44"/>
      <c r="N197" s="48"/>
      <c r="O197" s="12"/>
      <c r="P197" s="12"/>
      <c r="Q197" s="12"/>
      <c r="R197" s="12"/>
      <c r="S197" s="12"/>
      <c r="T197" s="12"/>
      <c r="U197" s="12"/>
      <c r="V197" s="12"/>
      <c r="W197" s="44"/>
      <c r="X197" s="45"/>
    </row>
    <row r="198" spans="1:24" ht="64.5" customHeight="1" x14ac:dyDescent="0.2">
      <c r="A198" s="4"/>
      <c r="B198" s="4"/>
      <c r="C198" s="4"/>
      <c r="D198" s="15"/>
      <c r="E198" s="12"/>
      <c r="F198" s="12"/>
      <c r="G198" s="12"/>
      <c r="H198" s="12"/>
      <c r="I198" s="12"/>
      <c r="J198" s="12"/>
      <c r="K198" s="12"/>
      <c r="L198" s="12"/>
      <c r="M198" s="44"/>
      <c r="N198" s="48"/>
      <c r="O198" s="12"/>
      <c r="P198" s="12"/>
      <c r="Q198" s="12"/>
      <c r="R198" s="12"/>
      <c r="S198" s="12"/>
      <c r="T198" s="32"/>
      <c r="U198" s="32"/>
      <c r="V198" s="32"/>
      <c r="W198" s="44"/>
      <c r="X198" s="45"/>
    </row>
    <row r="199" spans="1:24" x14ac:dyDescent="0.2">
      <c r="D199" s="31"/>
      <c r="E199" s="10"/>
      <c r="F199" s="10"/>
      <c r="G199" s="10"/>
      <c r="H199" s="10"/>
      <c r="I199" s="10"/>
      <c r="J199" s="10"/>
      <c r="K199" s="10"/>
      <c r="L199" s="10"/>
      <c r="M199" s="37"/>
      <c r="N199" s="37"/>
      <c r="O199" s="10"/>
      <c r="P199" s="10"/>
      <c r="Q199" s="10"/>
      <c r="R199" s="10"/>
      <c r="S199" s="14"/>
      <c r="T199" s="14"/>
      <c r="U199" s="14"/>
      <c r="V199" s="14"/>
    </row>
    <row r="200" spans="1:24" x14ac:dyDescent="0.2">
      <c r="D200" s="31"/>
      <c r="E200" s="10"/>
      <c r="F200" s="10"/>
      <c r="G200" s="10"/>
      <c r="H200" s="10"/>
      <c r="I200" s="10"/>
      <c r="J200" s="10"/>
      <c r="K200" s="10"/>
      <c r="L200" s="10"/>
      <c r="M200" s="37"/>
      <c r="N200" s="37"/>
      <c r="O200" s="10"/>
      <c r="P200" s="10"/>
      <c r="Q200" s="10"/>
      <c r="R200" s="10"/>
      <c r="S200" s="14"/>
      <c r="T200" s="14"/>
      <c r="U200" s="14"/>
      <c r="V200" s="14"/>
    </row>
    <row r="201" spans="1:24" x14ac:dyDescent="0.2">
      <c r="D201" s="31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4"/>
      <c r="T201" s="14"/>
      <c r="U201" s="14"/>
      <c r="V201" s="14"/>
    </row>
    <row r="202" spans="1:24" s="19" customFormat="1" x14ac:dyDescent="0.2"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18"/>
      <c r="T202" s="18"/>
      <c r="U202" s="18"/>
      <c r="V202" s="18"/>
    </row>
    <row r="203" spans="1:24" s="19" customFormat="1" x14ac:dyDescent="0.2"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18"/>
      <c r="T203" s="18"/>
      <c r="U203" s="18"/>
      <c r="V203" s="18"/>
    </row>
    <row r="204" spans="1:24" s="19" customFormat="1" x14ac:dyDescent="0.2"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18"/>
      <c r="T204" s="18"/>
      <c r="U204" s="18"/>
      <c r="V204" s="18"/>
    </row>
    <row r="205" spans="1:24" s="19" customFormat="1" x14ac:dyDescent="0.2"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18"/>
      <c r="T205" s="18"/>
      <c r="U205" s="18"/>
      <c r="V205" s="18"/>
    </row>
    <row r="253" spans="3:22" x14ac:dyDescent="0.2">
      <c r="C253" s="15"/>
      <c r="D253" s="15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4"/>
      <c r="T253" s="10"/>
      <c r="U253" s="10"/>
      <c r="V253" s="10"/>
    </row>
    <row r="302" spans="3:22" x14ac:dyDescent="0.2">
      <c r="C302" s="15"/>
      <c r="D302" s="15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4"/>
      <c r="T302" s="13"/>
      <c r="U302" s="13"/>
      <c r="V302" s="13"/>
    </row>
    <row r="303" spans="3:22" x14ac:dyDescent="0.2">
      <c r="C303" s="15"/>
      <c r="D303" s="15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4"/>
      <c r="T303" s="13"/>
      <c r="U303" s="13"/>
      <c r="V303" s="13"/>
    </row>
  </sheetData>
  <mergeCells count="16">
    <mergeCell ref="M43:M55"/>
    <mergeCell ref="N43:N55"/>
    <mergeCell ref="W43:W55"/>
    <mergeCell ref="X43:X55"/>
    <mergeCell ref="M90:M99"/>
    <mergeCell ref="N90:N99"/>
    <mergeCell ref="W90:W99"/>
    <mergeCell ref="X90:X99"/>
    <mergeCell ref="M142:M154"/>
    <mergeCell ref="N142:N154"/>
    <mergeCell ref="W142:W154"/>
    <mergeCell ref="X142:X154"/>
    <mergeCell ref="M189:M198"/>
    <mergeCell ref="N189:N198"/>
    <mergeCell ref="W189:W198"/>
    <mergeCell ref="X189:X198"/>
  </mergeCells>
  <printOptions horizontalCentered="1"/>
  <pageMargins left="0.75" right="0.75" top="1.25" bottom="0.75" header="0.3" footer="0.3"/>
  <pageSetup scale="52" fitToHeight="2" pageOrder="overThenDown" orientation="landscape" r:id="rId1"/>
  <rowBreaks count="3" manualBreakCount="3">
    <brk id="55" max="25" man="1"/>
    <brk id="99" max="25" man="1"/>
    <brk id="154" max="25" man="1"/>
  </rowBreaks>
  <colBreaks count="1" manualBreakCount="1">
    <brk id="14" max="16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"/>
  <sheetData/>
  <phoneticPr fontId="7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CPD</vt:lpstr>
      <vt:lpstr>MDD</vt:lpstr>
      <vt:lpstr>Energy</vt:lpstr>
      <vt:lpstr>CPD!Print_Area</vt:lpstr>
      <vt:lpstr>Energy!Print_Area</vt:lpstr>
      <vt:lpstr>MDD!Print_Area</vt:lpstr>
      <vt:lpstr>CPD!Print_Titles</vt:lpstr>
      <vt:lpstr>Energy!Print_Titles</vt:lpstr>
      <vt:lpstr>MDD!Print_Titles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2017-02-06T23:24:20Z</dcterms:created>
  <dcterms:modified xsi:type="dcterms:W3CDTF">2021-08-03T16:13:51Z</dcterms:modified>
</cp:coreProperties>
</file>